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A9F93F24-1C81-4D51-8E14-091B501016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K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R26" i="2" s="1"/>
  <c r="R45" i="2" s="1"/>
  <c r="Q13" i="2"/>
  <c r="Q26" i="2" s="1"/>
  <c r="Q45" i="2" s="1"/>
  <c r="P13" i="2"/>
  <c r="P26" i="2" s="1"/>
  <c r="P45" i="2" s="1"/>
  <c r="O13" i="2"/>
  <c r="O26" i="2" s="1"/>
  <c r="N13" i="2"/>
  <c r="N26" i="2" s="1"/>
  <c r="N45" i="2" s="1"/>
  <c r="M13" i="2"/>
  <c r="M26" i="2" s="1"/>
  <c r="L13" i="2"/>
  <c r="L26" i="2" s="1"/>
  <c r="K13" i="2"/>
  <c r="K26" i="2" s="1"/>
  <c r="J13" i="2"/>
  <c r="J26" i="2" s="1"/>
  <c r="J45" i="2" s="1"/>
  <c r="I13" i="2"/>
  <c r="I26" i="2" s="1"/>
  <c r="I45" i="2" s="1"/>
  <c r="H13" i="2"/>
  <c r="H26" i="2" s="1"/>
  <c r="H45" i="2" s="1"/>
  <c r="G13" i="2"/>
  <c r="G26" i="2" s="1"/>
  <c r="G45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C44" i="3" s="1"/>
  <c r="W26" i="3"/>
  <c r="W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V13" i="3"/>
  <c r="V26" i="3" s="1"/>
  <c r="V45" i="3" s="1"/>
  <c r="U13" i="3"/>
  <c r="U26" i="3" s="1"/>
  <c r="T13" i="3"/>
  <c r="T26" i="3" s="1"/>
  <c r="T45" i="3" s="1"/>
  <c r="S13" i="3"/>
  <c r="S26" i="3" s="1"/>
  <c r="S45" i="3" s="1"/>
  <c r="R13" i="3"/>
  <c r="R26" i="3" s="1"/>
  <c r="Q13" i="3"/>
  <c r="Q26" i="3" s="1"/>
  <c r="Q45" i="3" s="1"/>
  <c r="P13" i="3"/>
  <c r="P26" i="3" s="1"/>
  <c r="P45" i="3" s="1"/>
  <c r="O13" i="3"/>
  <c r="N13" i="3"/>
  <c r="N26" i="3" s="1"/>
  <c r="N45" i="3" s="1"/>
  <c r="M13" i="3"/>
  <c r="M26" i="3" s="1"/>
  <c r="L13" i="3"/>
  <c r="L26" i="3" s="1"/>
  <c r="K13" i="3"/>
  <c r="K26" i="3" s="1"/>
  <c r="K45" i="3" s="1"/>
  <c r="J13" i="3"/>
  <c r="J26" i="3" s="1"/>
  <c r="I13" i="3"/>
  <c r="I26" i="3" s="1"/>
  <c r="I45" i="3" s="1"/>
  <c r="H13" i="3"/>
  <c r="H26" i="3" s="1"/>
  <c r="H45" i="3" s="1"/>
  <c r="G13" i="3"/>
  <c r="F13" i="3"/>
  <c r="F26" i="3" s="1"/>
  <c r="F45" i="3" s="1"/>
  <c r="E13" i="3"/>
  <c r="E26" i="3" s="1"/>
  <c r="D13" i="3"/>
  <c r="D26" i="3" s="1"/>
  <c r="D45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V26" i="4"/>
  <c r="V45" i="4" s="1"/>
  <c r="N26" i="4"/>
  <c r="N45" i="4" s="1"/>
  <c r="F26" i="4"/>
  <c r="F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U13" i="4"/>
  <c r="U26" i="4" s="1"/>
  <c r="U45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O45" i="4" s="1"/>
  <c r="N13" i="4"/>
  <c r="M13" i="4"/>
  <c r="M26" i="4" s="1"/>
  <c r="M45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G45" i="4" s="1"/>
  <c r="F13" i="4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W26" i="5"/>
  <c r="W45" i="5" s="1"/>
  <c r="V26" i="5"/>
  <c r="V45" i="5" s="1"/>
  <c r="O26" i="5"/>
  <c r="O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V13" i="5"/>
  <c r="U13" i="5"/>
  <c r="U26" i="5" s="1"/>
  <c r="T13" i="5"/>
  <c r="T26" i="5" s="1"/>
  <c r="S13" i="5"/>
  <c r="S26" i="5" s="1"/>
  <c r="R13" i="5"/>
  <c r="R26" i="5" s="1"/>
  <c r="Q13" i="5"/>
  <c r="Q26" i="5" s="1"/>
  <c r="P13" i="5"/>
  <c r="P26" i="5" s="1"/>
  <c r="O13" i="5"/>
  <c r="N13" i="5"/>
  <c r="N26" i="5" s="1"/>
  <c r="M13" i="5"/>
  <c r="M26" i="5" s="1"/>
  <c r="L13" i="5"/>
  <c r="L26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G45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S44" i="6"/>
  <c r="L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O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N13" i="6"/>
  <c r="N26" i="6" s="1"/>
  <c r="M13" i="6"/>
  <c r="M26" i="6" s="1"/>
  <c r="M45" i="6" s="1"/>
  <c r="L13" i="6"/>
  <c r="L26" i="6" s="1"/>
  <c r="K13" i="6"/>
  <c r="K26" i="6" s="1"/>
  <c r="J13" i="6"/>
  <c r="J26" i="6" s="1"/>
  <c r="I13" i="6"/>
  <c r="I26" i="6" s="1"/>
  <c r="H13" i="6"/>
  <c r="H26" i="6" s="1"/>
  <c r="G13" i="6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C44" i="7" s="1"/>
  <c r="W26" i="7"/>
  <c r="W45" i="7" s="1"/>
  <c r="O26" i="7"/>
  <c r="O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R13" i="7"/>
  <c r="R26" i="7" s="1"/>
  <c r="Q13" i="7"/>
  <c r="Q26" i="7" s="1"/>
  <c r="P13" i="7"/>
  <c r="P26" i="7" s="1"/>
  <c r="P45" i="7" s="1"/>
  <c r="O13" i="7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J13" i="7"/>
  <c r="J26" i="7" s="1"/>
  <c r="I13" i="7"/>
  <c r="I26" i="7" s="1"/>
  <c r="H13" i="7"/>
  <c r="H26" i="7" s="1"/>
  <c r="H45" i="7" s="1"/>
  <c r="G13" i="7"/>
  <c r="G26" i="7" s="1"/>
  <c r="G45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W26" i="8"/>
  <c r="W45" i="8" s="1"/>
  <c r="O26" i="8"/>
  <c r="O45" i="8" s="1"/>
  <c r="G26" i="8"/>
  <c r="G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V13" i="8"/>
  <c r="V26" i="8" s="1"/>
  <c r="V45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Q13" i="8"/>
  <c r="Q26" i="8" s="1"/>
  <c r="P13" i="8"/>
  <c r="P26" i="8" s="1"/>
  <c r="O13" i="8"/>
  <c r="N13" i="8"/>
  <c r="N26" i="8" s="1"/>
  <c r="N45" i="8" s="1"/>
  <c r="M13" i="8"/>
  <c r="M26" i="8" s="1"/>
  <c r="M45" i="8" s="1"/>
  <c r="L13" i="8"/>
  <c r="L26" i="8" s="1"/>
  <c r="L45" i="8" s="1"/>
  <c r="K13" i="8"/>
  <c r="K26" i="8" s="1"/>
  <c r="K45" i="8" s="1"/>
  <c r="J13" i="8"/>
  <c r="J26" i="8" s="1"/>
  <c r="I13" i="8"/>
  <c r="I26" i="8" s="1"/>
  <c r="H13" i="8"/>
  <c r="H26" i="8" s="1"/>
  <c r="G13" i="8"/>
  <c r="F13" i="8"/>
  <c r="F26" i="8" s="1"/>
  <c r="F45" i="8" s="1"/>
  <c r="E13" i="8"/>
  <c r="E26" i="8" s="1"/>
  <c r="E45" i="8" s="1"/>
  <c r="D13" i="8"/>
  <c r="D26" i="8" s="1"/>
  <c r="D45" i="8" s="1"/>
  <c r="C13" i="8"/>
  <c r="C26" i="8" s="1"/>
  <c r="C45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Z13" i="9" s="1"/>
  <c r="W13" i="9"/>
  <c r="W26" i="9" s="1"/>
  <c r="V13" i="9"/>
  <c r="V26" i="9" s="1"/>
  <c r="U13" i="9"/>
  <c r="T13" i="9"/>
  <c r="S13" i="9"/>
  <c r="S26" i="9" s="1"/>
  <c r="S45" i="9" s="1"/>
  <c r="R13" i="9"/>
  <c r="Q13" i="9"/>
  <c r="Q26" i="9" s="1"/>
  <c r="Q45" i="9" s="1"/>
  <c r="P13" i="9"/>
  <c r="P26" i="9" s="1"/>
  <c r="P45" i="9" s="1"/>
  <c r="O13" i="9"/>
  <c r="O26" i="9" s="1"/>
  <c r="N13" i="9"/>
  <c r="N26" i="9" s="1"/>
  <c r="M13" i="9"/>
  <c r="L13" i="9"/>
  <c r="L26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H45" i="9" s="1"/>
  <c r="G13" i="9"/>
  <c r="G26" i="9" s="1"/>
  <c r="F13" i="9"/>
  <c r="F26" i="9" s="1"/>
  <c r="E13" i="9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V44" i="10"/>
  <c r="Q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T26" i="10"/>
  <c r="T45" i="10" s="1"/>
  <c r="Q26" i="10"/>
  <c r="L26" i="10"/>
  <c r="L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V45" i="10" s="1"/>
  <c r="U13" i="10"/>
  <c r="T13" i="10"/>
  <c r="S13" i="10"/>
  <c r="S26" i="10" s="1"/>
  <c r="S45" i="10" s="1"/>
  <c r="R13" i="10"/>
  <c r="R26" i="10" s="1"/>
  <c r="Q13" i="10"/>
  <c r="P13" i="10"/>
  <c r="P26" i="10" s="1"/>
  <c r="O13" i="10"/>
  <c r="O26" i="10" s="1"/>
  <c r="N13" i="10"/>
  <c r="N26" i="10" s="1"/>
  <c r="N45" i="10" s="1"/>
  <c r="M13" i="10"/>
  <c r="L13" i="10"/>
  <c r="K13" i="10"/>
  <c r="K26" i="10" s="1"/>
  <c r="K45" i="10" s="1"/>
  <c r="J13" i="10"/>
  <c r="J26" i="10" s="1"/>
  <c r="I13" i="10"/>
  <c r="I26" i="10" s="1"/>
  <c r="I45" i="10" s="1"/>
  <c r="H13" i="10"/>
  <c r="H26" i="10" s="1"/>
  <c r="G13" i="10"/>
  <c r="G26" i="10" s="1"/>
  <c r="F13" i="10"/>
  <c r="F26" i="10" s="1"/>
  <c r="F45" i="10" s="1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S44" i="11"/>
  <c r="Q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V26" i="11"/>
  <c r="F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W13" i="11"/>
  <c r="W26" i="11" s="1"/>
  <c r="W45" i="11" s="1"/>
  <c r="V13" i="11"/>
  <c r="U13" i="1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L13" i="11"/>
  <c r="L26" i="11" s="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G45" i="11" s="1"/>
  <c r="F13" i="11"/>
  <c r="E13" i="11"/>
  <c r="D13" i="11"/>
  <c r="D26" i="11" s="1"/>
  <c r="D45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N44" i="12"/>
  <c r="K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L26" i="12"/>
  <c r="L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V13" i="12"/>
  <c r="V26" i="12" s="1"/>
  <c r="V45" i="12" s="1"/>
  <c r="U13" i="12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N45" i="12" s="1"/>
  <c r="M13" i="12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X26" i="13" s="1"/>
  <c r="W13" i="13"/>
  <c r="W26" i="13" s="1"/>
  <c r="W45" i="13" s="1"/>
  <c r="V13" i="13"/>
  <c r="V26" i="13" s="1"/>
  <c r="V45" i="13" s="1"/>
  <c r="U13" i="13"/>
  <c r="U26" i="13" s="1"/>
  <c r="U45" i="13" s="1"/>
  <c r="T13" i="13"/>
  <c r="T26" i="13" s="1"/>
  <c r="T45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P26" i="13" s="1"/>
  <c r="P45" i="13" s="1"/>
  <c r="O13" i="13"/>
  <c r="O26" i="13" s="1"/>
  <c r="O45" i="13" s="1"/>
  <c r="N13" i="13"/>
  <c r="N26" i="13" s="1"/>
  <c r="N45" i="13" s="1"/>
  <c r="M13" i="13"/>
  <c r="M26" i="13" s="1"/>
  <c r="M45" i="13" s="1"/>
  <c r="L13" i="13"/>
  <c r="L26" i="13" s="1"/>
  <c r="L45" i="13" s="1"/>
  <c r="K13" i="13"/>
  <c r="K26" i="13" s="1"/>
  <c r="K45" i="13" s="1"/>
  <c r="J13" i="13"/>
  <c r="J26" i="13" s="1"/>
  <c r="J45" i="13" s="1"/>
  <c r="I13" i="13"/>
  <c r="I26" i="13" s="1"/>
  <c r="I45" i="13" s="1"/>
  <c r="H13" i="13"/>
  <c r="H26" i="13" s="1"/>
  <c r="H45" i="13" s="1"/>
  <c r="G13" i="13"/>
  <c r="G26" i="13" s="1"/>
  <c r="G45" i="13" s="1"/>
  <c r="F13" i="13"/>
  <c r="F26" i="13" s="1"/>
  <c r="F45" i="13" s="1"/>
  <c r="E13" i="13"/>
  <c r="E26" i="13" s="1"/>
  <c r="E45" i="13" s="1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V26" i="14" s="1"/>
  <c r="V45" i="14" s="1"/>
  <c r="U13" i="14"/>
  <c r="U26" i="14" s="1"/>
  <c r="U45" i="14" s="1"/>
  <c r="T13" i="14"/>
  <c r="S13" i="14"/>
  <c r="S26" i="14" s="1"/>
  <c r="R13" i="14"/>
  <c r="R26" i="14" s="1"/>
  <c r="R45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N45" i="14" s="1"/>
  <c r="M13" i="14"/>
  <c r="M26" i="14" s="1"/>
  <c r="M45" i="14" s="1"/>
  <c r="L13" i="14"/>
  <c r="L26" i="14" s="1"/>
  <c r="L45" i="14" s="1"/>
  <c r="K13" i="14"/>
  <c r="K26" i="14" s="1"/>
  <c r="J13" i="14"/>
  <c r="J26" i="14" s="1"/>
  <c r="J45" i="14" s="1"/>
  <c r="I13" i="14"/>
  <c r="I26" i="14" s="1"/>
  <c r="H13" i="14"/>
  <c r="H26" i="14" s="1"/>
  <c r="H45" i="14" s="1"/>
  <c r="G13" i="14"/>
  <c r="G26" i="14" s="1"/>
  <c r="G45" i="14" s="1"/>
  <c r="F13" i="14"/>
  <c r="F26" i="14" s="1"/>
  <c r="F45" i="14" s="1"/>
  <c r="E13" i="14"/>
  <c r="E26" i="14" s="1"/>
  <c r="E45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Y44" i="15" s="1"/>
  <c r="X43" i="15"/>
  <c r="Z43" i="15" s="1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X26" i="15" s="1"/>
  <c r="W13" i="15"/>
  <c r="W26" i="15" s="1"/>
  <c r="V13" i="15"/>
  <c r="V26" i="15" s="1"/>
  <c r="U13" i="15"/>
  <c r="U26" i="15" s="1"/>
  <c r="T13" i="15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P45" i="15" s="1"/>
  <c r="O13" i="15"/>
  <c r="N13" i="15"/>
  <c r="N26" i="15" s="1"/>
  <c r="M13" i="15"/>
  <c r="M26" i="15" s="1"/>
  <c r="L13" i="15"/>
  <c r="K13" i="15"/>
  <c r="K26" i="15" s="1"/>
  <c r="K45" i="15" s="1"/>
  <c r="J13" i="15"/>
  <c r="J26" i="15" s="1"/>
  <c r="J45" i="15" s="1"/>
  <c r="I13" i="15"/>
  <c r="I26" i="15" s="1"/>
  <c r="I45" i="15" s="1"/>
  <c r="H13" i="15"/>
  <c r="H26" i="15" s="1"/>
  <c r="H45" i="15" s="1"/>
  <c r="G13" i="15"/>
  <c r="F13" i="15"/>
  <c r="F26" i="15" s="1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4" i="16"/>
  <c r="J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E26" i="16"/>
  <c r="E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R45" i="16" s="1"/>
  <c r="Q13" i="16"/>
  <c r="Q26" i="16" s="1"/>
  <c r="Q45" i="16" s="1"/>
  <c r="P13" i="16"/>
  <c r="P26" i="16" s="1"/>
  <c r="O13" i="16"/>
  <c r="O26" i="16" s="1"/>
  <c r="N13" i="16"/>
  <c r="M13" i="16"/>
  <c r="M26" i="16" s="1"/>
  <c r="M45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G13" i="16"/>
  <c r="G26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R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U26" i="17"/>
  <c r="Q26" i="17"/>
  <c r="Q45" i="17" s="1"/>
  <c r="M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U13" i="17"/>
  <c r="T13" i="17"/>
  <c r="T26" i="17" s="1"/>
  <c r="S13" i="17"/>
  <c r="S26" i="17" s="1"/>
  <c r="R13" i="17"/>
  <c r="R26" i="17" s="1"/>
  <c r="R45" i="17" s="1"/>
  <c r="Q13" i="17"/>
  <c r="P13" i="17"/>
  <c r="P26" i="17" s="1"/>
  <c r="O13" i="17"/>
  <c r="O26" i="17" s="1"/>
  <c r="N13" i="17"/>
  <c r="M13" i="17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G45" i="17" s="1"/>
  <c r="F13" i="17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Q26" i="18"/>
  <c r="Q45" i="18" s="1"/>
  <c r="M26" i="18"/>
  <c r="M45" i="18" s="1"/>
  <c r="I26" i="18"/>
  <c r="I45" i="18" s="1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U13" i="18"/>
  <c r="U26" i="18" s="1"/>
  <c r="U45" i="18" s="1"/>
  <c r="T13" i="18"/>
  <c r="T26" i="18" s="1"/>
  <c r="S13" i="18"/>
  <c r="S26" i="18" s="1"/>
  <c r="R13" i="18"/>
  <c r="R26" i="18" s="1"/>
  <c r="Q13" i="18"/>
  <c r="P13" i="18"/>
  <c r="P26" i="18" s="1"/>
  <c r="O13" i="18"/>
  <c r="O26" i="18" s="1"/>
  <c r="N13" i="18"/>
  <c r="M13" i="18"/>
  <c r="L13" i="18"/>
  <c r="L26" i="18" s="1"/>
  <c r="K13" i="18"/>
  <c r="K26" i="18" s="1"/>
  <c r="J13" i="18"/>
  <c r="J26" i="18" s="1"/>
  <c r="I13" i="18"/>
  <c r="H13" i="18"/>
  <c r="H26" i="18" s="1"/>
  <c r="G13" i="18"/>
  <c r="G26" i="18" s="1"/>
  <c r="F13" i="18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F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Y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E45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K45" i="20" s="1"/>
  <c r="J13" i="20"/>
  <c r="J26" i="20" s="1"/>
  <c r="I13" i="20"/>
  <c r="I26" i="20" s="1"/>
  <c r="I45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N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M13" i="21"/>
  <c r="M26" i="21" s="1"/>
  <c r="L13" i="21"/>
  <c r="L26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G45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N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M13" i="22"/>
  <c r="M26" i="22" s="1"/>
  <c r="L13" i="22"/>
  <c r="L26" i="22" s="1"/>
  <c r="K13" i="22"/>
  <c r="K26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F26" i="22" s="1"/>
  <c r="E13" i="22"/>
  <c r="E26" i="22" s="1"/>
  <c r="D13" i="22"/>
  <c r="D26" i="22" s="1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H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T37" i="23"/>
  <c r="T44" i="23" s="1"/>
  <c r="S37" i="23"/>
  <c r="S44" i="23" s="1"/>
  <c r="R37" i="23"/>
  <c r="R44" i="23" s="1"/>
  <c r="Q37" i="23"/>
  <c r="P37" i="23"/>
  <c r="P44" i="23" s="1"/>
  <c r="O37" i="23"/>
  <c r="N37" i="23"/>
  <c r="M37" i="23"/>
  <c r="L37" i="23"/>
  <c r="L44" i="23" s="1"/>
  <c r="K37" i="23"/>
  <c r="K44" i="23" s="1"/>
  <c r="J37" i="23"/>
  <c r="J44" i="23" s="1"/>
  <c r="I37" i="23"/>
  <c r="H37" i="23"/>
  <c r="G37" i="23"/>
  <c r="F37" i="23"/>
  <c r="F44" i="23" s="1"/>
  <c r="E37" i="23"/>
  <c r="D37" i="23"/>
  <c r="D44" i="23" s="1"/>
  <c r="C37" i="23"/>
  <c r="C44" i="23" s="1"/>
  <c r="I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T45" i="23" s="1"/>
  <c r="S13" i="23"/>
  <c r="S26" i="23" s="1"/>
  <c r="S45" i="23" s="1"/>
  <c r="R13" i="23"/>
  <c r="R26" i="23" s="1"/>
  <c r="R45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L45" i="23" s="1"/>
  <c r="K13" i="23"/>
  <c r="K26" i="23" s="1"/>
  <c r="K45" i="23" s="1"/>
  <c r="J13" i="23"/>
  <c r="J26" i="23" s="1"/>
  <c r="J45" i="23" s="1"/>
  <c r="I13" i="23"/>
  <c r="H13" i="23"/>
  <c r="H26" i="23" s="1"/>
  <c r="G13" i="23"/>
  <c r="G26" i="23" s="1"/>
  <c r="F13" i="23"/>
  <c r="F26" i="23" s="1"/>
  <c r="E13" i="23"/>
  <c r="E26" i="23" s="1"/>
  <c r="D13" i="23"/>
  <c r="D26" i="23" s="1"/>
  <c r="D45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G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F37" i="24"/>
  <c r="E37" i="24"/>
  <c r="E44" i="24" s="1"/>
  <c r="D37" i="24"/>
  <c r="D44" i="24" s="1"/>
  <c r="C37" i="24"/>
  <c r="Y26" i="24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U13" i="24"/>
  <c r="U26" i="24" s="1"/>
  <c r="T13" i="24"/>
  <c r="T26" i="24" s="1"/>
  <c r="S13" i="24"/>
  <c r="S26" i="24" s="1"/>
  <c r="R13" i="24"/>
  <c r="Q13" i="24"/>
  <c r="Q26" i="24" s="1"/>
  <c r="P13" i="24"/>
  <c r="P26" i="24" s="1"/>
  <c r="O13" i="24"/>
  <c r="O26" i="24" s="1"/>
  <c r="N13" i="24"/>
  <c r="M13" i="24"/>
  <c r="M26" i="24" s="1"/>
  <c r="L13" i="24"/>
  <c r="L26" i="24" s="1"/>
  <c r="K13" i="24"/>
  <c r="K26" i="24" s="1"/>
  <c r="J13" i="24"/>
  <c r="I13" i="24"/>
  <c r="I26" i="24" s="1"/>
  <c r="H13" i="24"/>
  <c r="H26" i="24" s="1"/>
  <c r="G13" i="24"/>
  <c r="G26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R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G44" i="25" s="1"/>
  <c r="F43" i="25"/>
  <c r="E43" i="25"/>
  <c r="D43" i="25"/>
  <c r="C43" i="25"/>
  <c r="AA37" i="25"/>
  <c r="Y37" i="25"/>
  <c r="Y44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R37" i="25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Q26" i="25"/>
  <c r="I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U13" i="25"/>
  <c r="U26" i="25" s="1"/>
  <c r="U45" i="25" s="1"/>
  <c r="T13" i="25"/>
  <c r="T26" i="25" s="1"/>
  <c r="S13" i="25"/>
  <c r="S26" i="25" s="1"/>
  <c r="R13" i="25"/>
  <c r="Q13" i="25"/>
  <c r="P13" i="25"/>
  <c r="P26" i="25" s="1"/>
  <c r="O13" i="25"/>
  <c r="O26" i="25" s="1"/>
  <c r="N13" i="25"/>
  <c r="M13" i="25"/>
  <c r="M26" i="25" s="1"/>
  <c r="M45" i="25" s="1"/>
  <c r="L13" i="25"/>
  <c r="L26" i="25" s="1"/>
  <c r="K13" i="25"/>
  <c r="K26" i="25" s="1"/>
  <c r="J13" i="25"/>
  <c r="I13" i="25"/>
  <c r="H13" i="25"/>
  <c r="H26" i="25" s="1"/>
  <c r="G13" i="25"/>
  <c r="G26" i="25" s="1"/>
  <c r="F13" i="25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J44" i="26"/>
  <c r="F44" i="26"/>
  <c r="AA43" i="26"/>
  <c r="Y43" i="26"/>
  <c r="X43" i="26"/>
  <c r="Z43" i="26" s="1"/>
  <c r="W43" i="26"/>
  <c r="V43" i="26"/>
  <c r="U43" i="26"/>
  <c r="T43" i="26"/>
  <c r="S43" i="26"/>
  <c r="S44" i="26" s="1"/>
  <c r="R43" i="26"/>
  <c r="Q43" i="26"/>
  <c r="P43" i="26"/>
  <c r="O43" i="26"/>
  <c r="N43" i="26"/>
  <c r="M43" i="26"/>
  <c r="L43" i="26"/>
  <c r="K43" i="26"/>
  <c r="K44" i="26" s="1"/>
  <c r="J43" i="26"/>
  <c r="I43" i="26"/>
  <c r="H43" i="26"/>
  <c r="G43" i="26"/>
  <c r="F43" i="26"/>
  <c r="E43" i="26"/>
  <c r="D43" i="26"/>
  <c r="C43" i="26"/>
  <c r="C44" i="26" s="1"/>
  <c r="AA37" i="26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J37" i="26"/>
  <c r="I37" i="26"/>
  <c r="I44" i="26" s="1"/>
  <c r="H37" i="26"/>
  <c r="H44" i="26" s="1"/>
  <c r="G37" i="26"/>
  <c r="F37" i="26"/>
  <c r="E37" i="26"/>
  <c r="E44" i="26" s="1"/>
  <c r="D37" i="26"/>
  <c r="D44" i="26" s="1"/>
  <c r="C37" i="26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U26" i="26" s="1"/>
  <c r="T13" i="26"/>
  <c r="T26" i="26" s="1"/>
  <c r="S13" i="26"/>
  <c r="S26" i="26" s="1"/>
  <c r="R13" i="26"/>
  <c r="Q13" i="26"/>
  <c r="Q26" i="26" s="1"/>
  <c r="P13" i="26"/>
  <c r="P26" i="26" s="1"/>
  <c r="O13" i="26"/>
  <c r="O26" i="26" s="1"/>
  <c r="N13" i="26"/>
  <c r="M13" i="26"/>
  <c r="M26" i="26" s="1"/>
  <c r="L13" i="26"/>
  <c r="L26" i="26" s="1"/>
  <c r="K13" i="26"/>
  <c r="K26" i="26" s="1"/>
  <c r="J13" i="26"/>
  <c r="I13" i="26"/>
  <c r="I26" i="26" s="1"/>
  <c r="H13" i="26"/>
  <c r="H26" i="26" s="1"/>
  <c r="G13" i="26"/>
  <c r="G26" i="26" s="1"/>
  <c r="F13" i="26"/>
  <c r="E13" i="26"/>
  <c r="E26" i="26" s="1"/>
  <c r="E45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V44" i="27"/>
  <c r="R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C44" i="27" s="1"/>
  <c r="E26" i="27"/>
  <c r="E45" i="27" s="1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U45" i="27" s="1"/>
  <c r="T13" i="27"/>
  <c r="T26" i="27" s="1"/>
  <c r="T45" i="27" s="1"/>
  <c r="S13" i="27"/>
  <c r="S26" i="27" s="1"/>
  <c r="S45" i="27" s="1"/>
  <c r="R13" i="27"/>
  <c r="R26" i="27" s="1"/>
  <c r="R45" i="27" s="1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K26" i="27" s="1"/>
  <c r="K45" i="27" s="1"/>
  <c r="J13" i="27"/>
  <c r="J26" i="27" s="1"/>
  <c r="J45" i="27" s="1"/>
  <c r="I13" i="27"/>
  <c r="I26" i="27" s="1"/>
  <c r="H13" i="27"/>
  <c r="H26" i="27" s="1"/>
  <c r="G13" i="27"/>
  <c r="G26" i="27" s="1"/>
  <c r="F13" i="27"/>
  <c r="F26" i="27" s="1"/>
  <c r="E13" i="27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Z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U45" i="28" s="1"/>
  <c r="T13" i="28"/>
  <c r="T26" i="28" s="1"/>
  <c r="T45" i="28" s="1"/>
  <c r="S13" i="28"/>
  <c r="S26" i="28" s="1"/>
  <c r="R13" i="28"/>
  <c r="R26" i="28" s="1"/>
  <c r="Q13" i="28"/>
  <c r="Q26" i="28" s="1"/>
  <c r="Q45" i="28" s="1"/>
  <c r="P13" i="28"/>
  <c r="P26" i="28" s="1"/>
  <c r="P45" i="28" s="1"/>
  <c r="O13" i="28"/>
  <c r="O26" i="28" s="1"/>
  <c r="N13" i="28"/>
  <c r="N26" i="28" s="1"/>
  <c r="M13" i="28"/>
  <c r="M26" i="28" s="1"/>
  <c r="M45" i="28" s="1"/>
  <c r="L13" i="28"/>
  <c r="L26" i="28" s="1"/>
  <c r="L45" i="28" s="1"/>
  <c r="K13" i="28"/>
  <c r="K26" i="28" s="1"/>
  <c r="J13" i="28"/>
  <c r="J26" i="28" s="1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E26" i="28" s="1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V37" i="29"/>
  <c r="V44" i="29" s="1"/>
  <c r="U37" i="29"/>
  <c r="T37" i="29"/>
  <c r="T44" i="29" s="1"/>
  <c r="S37" i="29"/>
  <c r="R37" i="29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F37" i="29"/>
  <c r="F44" i="29" s="1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V26" i="29" s="1"/>
  <c r="V45" i="29" s="1"/>
  <c r="U13" i="29"/>
  <c r="U26" i="29" s="1"/>
  <c r="T13" i="29"/>
  <c r="T26" i="29" s="1"/>
  <c r="T45" i="29" s="1"/>
  <c r="S13" i="29"/>
  <c r="S26" i="29" s="1"/>
  <c r="R13" i="29"/>
  <c r="Q13" i="29"/>
  <c r="Q26" i="29" s="1"/>
  <c r="P13" i="29"/>
  <c r="P26" i="29" s="1"/>
  <c r="P45" i="29" s="1"/>
  <c r="O13" i="29"/>
  <c r="O26" i="29" s="1"/>
  <c r="N13" i="29"/>
  <c r="N26" i="29" s="1"/>
  <c r="N45" i="29" s="1"/>
  <c r="M13" i="29"/>
  <c r="L13" i="29"/>
  <c r="L26" i="29" s="1"/>
  <c r="K13" i="29"/>
  <c r="K26" i="29" s="1"/>
  <c r="J13" i="29"/>
  <c r="I13" i="29"/>
  <c r="I26" i="29" s="1"/>
  <c r="H13" i="29"/>
  <c r="H26" i="29" s="1"/>
  <c r="H45" i="29" s="1"/>
  <c r="G13" i="29"/>
  <c r="G26" i="29" s="1"/>
  <c r="F13" i="29"/>
  <c r="E13" i="29"/>
  <c r="E26" i="29" s="1"/>
  <c r="D13" i="29"/>
  <c r="D26" i="29" s="1"/>
  <c r="C13" i="29"/>
  <c r="C26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F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N44" i="30" s="1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F37" i="30"/>
  <c r="E37" i="30"/>
  <c r="E44" i="30" s="1"/>
  <c r="D37" i="30"/>
  <c r="D44" i="30" s="1"/>
  <c r="C37" i="30"/>
  <c r="C44" i="30" s="1"/>
  <c r="AA25" i="30"/>
  <c r="Y25" i="30"/>
  <c r="Z25" i="30" s="1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Q13" i="30"/>
  <c r="Q26" i="30" s="1"/>
  <c r="Q45" i="30" s="1"/>
  <c r="P13" i="30"/>
  <c r="P26" i="30" s="1"/>
  <c r="O13" i="30"/>
  <c r="O26" i="30" s="1"/>
  <c r="N13" i="30"/>
  <c r="N26" i="30" s="1"/>
  <c r="M13" i="30"/>
  <c r="M26" i="30" s="1"/>
  <c r="L13" i="30"/>
  <c r="L26" i="30" s="1"/>
  <c r="K13" i="30"/>
  <c r="K26" i="30" s="1"/>
  <c r="J13" i="30"/>
  <c r="I13" i="30"/>
  <c r="I26" i="30" s="1"/>
  <c r="I45" i="30" s="1"/>
  <c r="H13" i="30"/>
  <c r="H26" i="30" s="1"/>
  <c r="G13" i="30"/>
  <c r="G26" i="30" s="1"/>
  <c r="F13" i="30"/>
  <c r="F26" i="30" s="1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V44" i="31"/>
  <c r="R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V37" i="3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Q26" i="31"/>
  <c r="I26" i="31"/>
  <c r="I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V45" i="31" s="1"/>
  <c r="U13" i="31"/>
  <c r="U26" i="31" s="1"/>
  <c r="U45" i="31" s="1"/>
  <c r="T13" i="31"/>
  <c r="T26" i="31" s="1"/>
  <c r="S13" i="31"/>
  <c r="S26" i="31" s="1"/>
  <c r="R13" i="31"/>
  <c r="Q13" i="31"/>
  <c r="P13" i="31"/>
  <c r="P26" i="31" s="1"/>
  <c r="P45" i="31" s="1"/>
  <c r="O13" i="31"/>
  <c r="O26" i="31" s="1"/>
  <c r="N13" i="31"/>
  <c r="M13" i="31"/>
  <c r="M26" i="31" s="1"/>
  <c r="M45" i="31" s="1"/>
  <c r="L13" i="31"/>
  <c r="L26" i="31" s="1"/>
  <c r="K13" i="31"/>
  <c r="K26" i="31" s="1"/>
  <c r="J13" i="31"/>
  <c r="I13" i="31"/>
  <c r="H13" i="31"/>
  <c r="H26" i="31" s="1"/>
  <c r="H45" i="31" s="1"/>
  <c r="G13" i="31"/>
  <c r="G26" i="31" s="1"/>
  <c r="F13" i="31"/>
  <c r="F26" i="31" s="1"/>
  <c r="F45" i="31" s="1"/>
  <c r="E13" i="31"/>
  <c r="E26" i="31" s="1"/>
  <c r="E45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R44" i="32"/>
  <c r="N44" i="32"/>
  <c r="J44" i="32"/>
  <c r="F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N37" i="32"/>
  <c r="M37" i="32"/>
  <c r="M44" i="32" s="1"/>
  <c r="L37" i="32"/>
  <c r="L44" i="32" s="1"/>
  <c r="K37" i="32"/>
  <c r="K44" i="32" s="1"/>
  <c r="J37" i="32"/>
  <c r="I37" i="32"/>
  <c r="H37" i="32"/>
  <c r="H44" i="32" s="1"/>
  <c r="G37" i="32"/>
  <c r="F37" i="32"/>
  <c r="E37" i="32"/>
  <c r="E44" i="32" s="1"/>
  <c r="D37" i="32"/>
  <c r="D44" i="32" s="1"/>
  <c r="C37" i="32"/>
  <c r="C44" i="32" s="1"/>
  <c r="U26" i="32"/>
  <c r="Q26" i="32"/>
  <c r="Q45" i="32" s="1"/>
  <c r="I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X26" i="32" s="1"/>
  <c r="W13" i="32"/>
  <c r="W26" i="32" s="1"/>
  <c r="V13" i="32"/>
  <c r="V26" i="32" s="1"/>
  <c r="V45" i="32" s="1"/>
  <c r="U13" i="32"/>
  <c r="T13" i="32"/>
  <c r="T26" i="32" s="1"/>
  <c r="S13" i="32"/>
  <c r="S26" i="32" s="1"/>
  <c r="R13" i="32"/>
  <c r="Q13" i="32"/>
  <c r="P13" i="32"/>
  <c r="P26" i="32" s="1"/>
  <c r="O13" i="32"/>
  <c r="O26" i="32" s="1"/>
  <c r="N13" i="32"/>
  <c r="N26" i="32" s="1"/>
  <c r="N45" i="32" s="1"/>
  <c r="M13" i="32"/>
  <c r="M26" i="32" s="1"/>
  <c r="L13" i="32"/>
  <c r="L26" i="32" s="1"/>
  <c r="K13" i="32"/>
  <c r="K26" i="32" s="1"/>
  <c r="J13" i="32"/>
  <c r="I13" i="32"/>
  <c r="H13" i="32"/>
  <c r="H26" i="32" s="1"/>
  <c r="G13" i="32"/>
  <c r="G26" i="32" s="1"/>
  <c r="F13" i="32"/>
  <c r="F26" i="32" s="1"/>
  <c r="F45" i="32" s="1"/>
  <c r="E13" i="32"/>
  <c r="D13" i="32"/>
  <c r="D26" i="32" s="1"/>
  <c r="C13" i="32"/>
  <c r="C26" i="32" s="1"/>
  <c r="AA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AA25" i="33"/>
  <c r="Y25" i="33"/>
  <c r="Z25" i="33" s="1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S26" i="33" s="1"/>
  <c r="R13" i="33"/>
  <c r="R26" i="33" s="1"/>
  <c r="R45" i="33" s="1"/>
  <c r="Q13" i="33"/>
  <c r="P13" i="33"/>
  <c r="P26" i="33" s="1"/>
  <c r="P45" i="33" s="1"/>
  <c r="O13" i="33"/>
  <c r="O26" i="33" s="1"/>
  <c r="N13" i="33"/>
  <c r="N26" i="33" s="1"/>
  <c r="M13" i="33"/>
  <c r="M26" i="33" s="1"/>
  <c r="L13" i="33"/>
  <c r="L26" i="33" s="1"/>
  <c r="K13" i="33"/>
  <c r="K26" i="33" s="1"/>
  <c r="J13" i="33"/>
  <c r="J26" i="33" s="1"/>
  <c r="J45" i="33" s="1"/>
  <c r="I13" i="33"/>
  <c r="I26" i="33" s="1"/>
  <c r="H13" i="33"/>
  <c r="H26" i="33" s="1"/>
  <c r="H45" i="33" s="1"/>
  <c r="G13" i="33"/>
  <c r="G26" i="33" s="1"/>
  <c r="F13" i="33"/>
  <c r="F26" i="33" s="1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W13" i="34"/>
  <c r="V13" i="34"/>
  <c r="V26" i="34" s="1"/>
  <c r="U13" i="34"/>
  <c r="U26" i="34" s="1"/>
  <c r="U45" i="34" s="1"/>
  <c r="T13" i="34"/>
  <c r="T26" i="34" s="1"/>
  <c r="T45" i="34" s="1"/>
  <c r="S13" i="34"/>
  <c r="S26" i="34" s="1"/>
  <c r="S45" i="34" s="1"/>
  <c r="R13" i="34"/>
  <c r="Q13" i="34"/>
  <c r="Q26" i="34" s="1"/>
  <c r="P13" i="34"/>
  <c r="P26" i="34" s="1"/>
  <c r="O13" i="34"/>
  <c r="N13" i="34"/>
  <c r="N26" i="34" s="1"/>
  <c r="N45" i="34" s="1"/>
  <c r="M13" i="34"/>
  <c r="M26" i="34" s="1"/>
  <c r="M45" i="34" s="1"/>
  <c r="L13" i="34"/>
  <c r="L26" i="34" s="1"/>
  <c r="L45" i="34" s="1"/>
  <c r="K13" i="34"/>
  <c r="K26" i="34" s="1"/>
  <c r="K45" i="34" s="1"/>
  <c r="J13" i="34"/>
  <c r="I13" i="34"/>
  <c r="I26" i="34" s="1"/>
  <c r="H13" i="34"/>
  <c r="H26" i="34" s="1"/>
  <c r="G13" i="34"/>
  <c r="F13" i="34"/>
  <c r="F26" i="34" s="1"/>
  <c r="F45" i="34" s="1"/>
  <c r="E13" i="34"/>
  <c r="E26" i="34" s="1"/>
  <c r="E45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W45" i="35" s="1"/>
  <c r="V13" i="35"/>
  <c r="V26" i="35" s="1"/>
  <c r="V45" i="35" s="1"/>
  <c r="U13" i="35"/>
  <c r="U26" i="35" s="1"/>
  <c r="U45" i="35" s="1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Q45" i="35" s="1"/>
  <c r="P13" i="35"/>
  <c r="P26" i="35" s="1"/>
  <c r="P45" i="35" s="1"/>
  <c r="O13" i="35"/>
  <c r="O26" i="35" s="1"/>
  <c r="O45" i="35" s="1"/>
  <c r="N13" i="35"/>
  <c r="N26" i="35" s="1"/>
  <c r="N45" i="35" s="1"/>
  <c r="M13" i="35"/>
  <c r="M26" i="35" s="1"/>
  <c r="M45" i="35" s="1"/>
  <c r="L13" i="35"/>
  <c r="L26" i="35" s="1"/>
  <c r="L45" i="35" s="1"/>
  <c r="K13" i="35"/>
  <c r="K26" i="35" s="1"/>
  <c r="K45" i="35" s="1"/>
  <c r="J13" i="35"/>
  <c r="J26" i="35" s="1"/>
  <c r="J45" i="35" s="1"/>
  <c r="I13" i="35"/>
  <c r="I26" i="35" s="1"/>
  <c r="I45" i="35" s="1"/>
  <c r="H13" i="35"/>
  <c r="H26" i="35" s="1"/>
  <c r="H45" i="35" s="1"/>
  <c r="G13" i="35"/>
  <c r="G26" i="35" s="1"/>
  <c r="G45" i="35" s="1"/>
  <c r="F13" i="35"/>
  <c r="F26" i="35" s="1"/>
  <c r="F45" i="35" s="1"/>
  <c r="E13" i="35"/>
  <c r="E26" i="35" s="1"/>
  <c r="E45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Z13" i="36"/>
  <c r="Y13" i="36"/>
  <c r="Y26" i="36" s="1"/>
  <c r="Y45" i="36" s="1"/>
  <c r="X13" i="36"/>
  <c r="W13" i="36"/>
  <c r="W26" i="36" s="1"/>
  <c r="W45" i="36" s="1"/>
  <c r="V13" i="36"/>
  <c r="V26" i="36" s="1"/>
  <c r="V45" i="36" s="1"/>
  <c r="U13" i="36"/>
  <c r="U26" i="36" s="1"/>
  <c r="T13" i="36"/>
  <c r="T26" i="36" s="1"/>
  <c r="S13" i="36"/>
  <c r="R13" i="36"/>
  <c r="R26" i="36" s="1"/>
  <c r="Q13" i="36"/>
  <c r="Q26" i="36" s="1"/>
  <c r="Q45" i="36" s="1"/>
  <c r="P13" i="36"/>
  <c r="O13" i="36"/>
  <c r="O26" i="36" s="1"/>
  <c r="O45" i="36" s="1"/>
  <c r="N13" i="36"/>
  <c r="N26" i="36" s="1"/>
  <c r="N45" i="36" s="1"/>
  <c r="M13" i="36"/>
  <c r="M26" i="36" s="1"/>
  <c r="L13" i="36"/>
  <c r="L26" i="36" s="1"/>
  <c r="L45" i="36" s="1"/>
  <c r="K13" i="36"/>
  <c r="J13" i="36"/>
  <c r="J26" i="36" s="1"/>
  <c r="I13" i="36"/>
  <c r="I26" i="36" s="1"/>
  <c r="I45" i="36" s="1"/>
  <c r="H13" i="36"/>
  <c r="G13" i="36"/>
  <c r="G26" i="36" s="1"/>
  <c r="G45" i="36" s="1"/>
  <c r="F13" i="36"/>
  <c r="F26" i="36" s="1"/>
  <c r="F45" i="36" s="1"/>
  <c r="E13" i="36"/>
  <c r="E26" i="36" s="1"/>
  <c r="D13" i="36"/>
  <c r="D26" i="36" s="1"/>
  <c r="D45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S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X44" i="37" s="1"/>
  <c r="Z44" i="37" s="1"/>
  <c r="W37" i="37"/>
  <c r="W44" i="37" s="1"/>
  <c r="V37" i="37"/>
  <c r="V44" i="37" s="1"/>
  <c r="U37" i="37"/>
  <c r="U44" i="37" s="1"/>
  <c r="T37" i="37"/>
  <c r="S37" i="37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V26" i="37"/>
  <c r="N26" i="37"/>
  <c r="N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X26" i="37" s="1"/>
  <c r="W13" i="37"/>
  <c r="V13" i="37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P26" i="37" s="1"/>
  <c r="P45" i="37" s="1"/>
  <c r="O13" i="37"/>
  <c r="N13" i="37"/>
  <c r="M13" i="37"/>
  <c r="M26" i="37" s="1"/>
  <c r="L13" i="37"/>
  <c r="K13" i="37"/>
  <c r="K26" i="37" s="1"/>
  <c r="J13" i="37"/>
  <c r="J26" i="37" s="1"/>
  <c r="I13" i="37"/>
  <c r="I26" i="37" s="1"/>
  <c r="H13" i="37"/>
  <c r="H26" i="37" s="1"/>
  <c r="H45" i="37" s="1"/>
  <c r="G13" i="37"/>
  <c r="F13" i="37"/>
  <c r="F26" i="37" s="1"/>
  <c r="F45" i="37" s="1"/>
  <c r="E13" i="37"/>
  <c r="E26" i="37" s="1"/>
  <c r="D13" i="37"/>
  <c r="D26" i="37" s="1"/>
  <c r="C13" i="37"/>
  <c r="C26" i="37" s="1"/>
  <c r="AA50" i="38"/>
  <c r="Y50" i="38"/>
  <c r="Z50" i="38" s="1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X44" i="38" s="1"/>
  <c r="W37" i="38"/>
  <c r="V37" i="38"/>
  <c r="V44" i="38" s="1"/>
  <c r="U37" i="38"/>
  <c r="U44" i="38" s="1"/>
  <c r="T37" i="38"/>
  <c r="S37" i="38"/>
  <c r="S44" i="38" s="1"/>
  <c r="R37" i="38"/>
  <c r="Q37" i="38"/>
  <c r="P37" i="38"/>
  <c r="P44" i="38" s="1"/>
  <c r="O37" i="38"/>
  <c r="N37" i="38"/>
  <c r="N44" i="38" s="1"/>
  <c r="M37" i="38"/>
  <c r="M44" i="38" s="1"/>
  <c r="L37" i="38"/>
  <c r="K37" i="38"/>
  <c r="K44" i="38" s="1"/>
  <c r="J37" i="38"/>
  <c r="I37" i="38"/>
  <c r="H37" i="38"/>
  <c r="H44" i="38" s="1"/>
  <c r="G37" i="38"/>
  <c r="F37" i="38"/>
  <c r="F44" i="38" s="1"/>
  <c r="E37" i="38"/>
  <c r="E44" i="38" s="1"/>
  <c r="D37" i="38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V13" i="38"/>
  <c r="V26" i="38" s="1"/>
  <c r="V45" i="38" s="1"/>
  <c r="U13" i="38"/>
  <c r="U26" i="38" s="1"/>
  <c r="U45" i="38" s="1"/>
  <c r="T13" i="38"/>
  <c r="T26" i="38" s="1"/>
  <c r="S13" i="38"/>
  <c r="S26" i="38" s="1"/>
  <c r="S45" i="38" s="1"/>
  <c r="R13" i="38"/>
  <c r="R26" i="38" s="1"/>
  <c r="Q13" i="38"/>
  <c r="Q26" i="38" s="1"/>
  <c r="P13" i="38"/>
  <c r="P26" i="38" s="1"/>
  <c r="P45" i="38" s="1"/>
  <c r="O13" i="38"/>
  <c r="O26" i="38" s="1"/>
  <c r="N13" i="38"/>
  <c r="N26" i="38" s="1"/>
  <c r="N45" i="38" s="1"/>
  <c r="M13" i="38"/>
  <c r="M26" i="38" s="1"/>
  <c r="M45" i="38" s="1"/>
  <c r="L13" i="38"/>
  <c r="L26" i="38" s="1"/>
  <c r="K13" i="38"/>
  <c r="K26" i="38" s="1"/>
  <c r="K45" i="38" s="1"/>
  <c r="J13" i="38"/>
  <c r="J26" i="38" s="1"/>
  <c r="I13" i="38"/>
  <c r="I26" i="38" s="1"/>
  <c r="H13" i="38"/>
  <c r="H26" i="38" s="1"/>
  <c r="H45" i="38" s="1"/>
  <c r="G13" i="38"/>
  <c r="G26" i="38" s="1"/>
  <c r="F13" i="38"/>
  <c r="F26" i="38" s="1"/>
  <c r="F45" i="38" s="1"/>
  <c r="E13" i="38"/>
  <c r="E26" i="38" s="1"/>
  <c r="E45" i="38" s="1"/>
  <c r="D13" i="38"/>
  <c r="D26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Y45" i="39" s="1"/>
  <c r="X13" i="39"/>
  <c r="X26" i="39" s="1"/>
  <c r="W13" i="39"/>
  <c r="W26" i="39" s="1"/>
  <c r="W45" i="39" s="1"/>
  <c r="V13" i="39"/>
  <c r="V26" i="39" s="1"/>
  <c r="V45" i="39" s="1"/>
  <c r="U13" i="39"/>
  <c r="U26" i="39" s="1"/>
  <c r="U45" i="39" s="1"/>
  <c r="T13" i="39"/>
  <c r="T26" i="39" s="1"/>
  <c r="T45" i="39" s="1"/>
  <c r="S13" i="39"/>
  <c r="S26" i="39" s="1"/>
  <c r="S45" i="39" s="1"/>
  <c r="R13" i="39"/>
  <c r="R26" i="39" s="1"/>
  <c r="R45" i="39" s="1"/>
  <c r="Q13" i="39"/>
  <c r="Q26" i="39" s="1"/>
  <c r="Q45" i="39" s="1"/>
  <c r="P13" i="39"/>
  <c r="P26" i="39" s="1"/>
  <c r="P45" i="39" s="1"/>
  <c r="O13" i="39"/>
  <c r="O26" i="39" s="1"/>
  <c r="O45" i="39" s="1"/>
  <c r="N13" i="39"/>
  <c r="N26" i="39" s="1"/>
  <c r="N45" i="39" s="1"/>
  <c r="M13" i="39"/>
  <c r="M26" i="39" s="1"/>
  <c r="M45" i="39" s="1"/>
  <c r="L13" i="39"/>
  <c r="L26" i="39" s="1"/>
  <c r="L45" i="39" s="1"/>
  <c r="K13" i="39"/>
  <c r="K26" i="39" s="1"/>
  <c r="K45" i="39" s="1"/>
  <c r="J13" i="39"/>
  <c r="J26" i="39" s="1"/>
  <c r="J45" i="39" s="1"/>
  <c r="I13" i="39"/>
  <c r="I26" i="39" s="1"/>
  <c r="I45" i="39" s="1"/>
  <c r="H13" i="39"/>
  <c r="H26" i="39" s="1"/>
  <c r="H45" i="39" s="1"/>
  <c r="G13" i="39"/>
  <c r="G26" i="39" s="1"/>
  <c r="G45" i="39" s="1"/>
  <c r="F13" i="39"/>
  <c r="F26" i="39" s="1"/>
  <c r="F45" i="39" s="1"/>
  <c r="E13" i="39"/>
  <c r="E26" i="39" s="1"/>
  <c r="E45" i="39" s="1"/>
  <c r="D13" i="39"/>
  <c r="D26" i="39" s="1"/>
  <c r="D45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Y45" i="40" s="1"/>
  <c r="X13" i="40"/>
  <c r="X26" i="40" s="1"/>
  <c r="W13" i="40"/>
  <c r="W26" i="40" s="1"/>
  <c r="W45" i="40" s="1"/>
  <c r="V13" i="40"/>
  <c r="V26" i="40" s="1"/>
  <c r="V45" i="40" s="1"/>
  <c r="U13" i="40"/>
  <c r="U26" i="40" s="1"/>
  <c r="U45" i="40" s="1"/>
  <c r="T13" i="40"/>
  <c r="T26" i="40" s="1"/>
  <c r="T45" i="40" s="1"/>
  <c r="S13" i="40"/>
  <c r="S26" i="40" s="1"/>
  <c r="S45" i="40" s="1"/>
  <c r="R13" i="40"/>
  <c r="R26" i="40" s="1"/>
  <c r="R45" i="40" s="1"/>
  <c r="Q13" i="40"/>
  <c r="Q26" i="40" s="1"/>
  <c r="Q45" i="40" s="1"/>
  <c r="P13" i="40"/>
  <c r="P26" i="40" s="1"/>
  <c r="P45" i="40" s="1"/>
  <c r="O13" i="40"/>
  <c r="O26" i="40" s="1"/>
  <c r="O45" i="40" s="1"/>
  <c r="N13" i="40"/>
  <c r="N26" i="40" s="1"/>
  <c r="N45" i="40" s="1"/>
  <c r="M13" i="40"/>
  <c r="M26" i="40" s="1"/>
  <c r="L13" i="40"/>
  <c r="L26" i="40" s="1"/>
  <c r="L45" i="40" s="1"/>
  <c r="K13" i="40"/>
  <c r="K26" i="40" s="1"/>
  <c r="K45" i="40" s="1"/>
  <c r="J13" i="40"/>
  <c r="J26" i="40" s="1"/>
  <c r="J45" i="40" s="1"/>
  <c r="I13" i="40"/>
  <c r="I26" i="40" s="1"/>
  <c r="I45" i="40" s="1"/>
  <c r="H13" i="40"/>
  <c r="H26" i="40" s="1"/>
  <c r="H45" i="40" s="1"/>
  <c r="G13" i="40"/>
  <c r="G26" i="40" s="1"/>
  <c r="G45" i="40" s="1"/>
  <c r="F13" i="40"/>
  <c r="F26" i="40" s="1"/>
  <c r="F45" i="40" s="1"/>
  <c r="E13" i="40"/>
  <c r="E26" i="40" s="1"/>
  <c r="E45" i="40" s="1"/>
  <c r="D13" i="40"/>
  <c r="D26" i="40" s="1"/>
  <c r="D45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E37" i="4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Y45" i="41" s="1"/>
  <c r="X13" i="41"/>
  <c r="X26" i="41" s="1"/>
  <c r="W13" i="41"/>
  <c r="W26" i="41" s="1"/>
  <c r="W45" i="41" s="1"/>
  <c r="V13" i="41"/>
  <c r="V26" i="41" s="1"/>
  <c r="V45" i="41" s="1"/>
  <c r="U13" i="41"/>
  <c r="U26" i="41" s="1"/>
  <c r="T13" i="41"/>
  <c r="T26" i="41" s="1"/>
  <c r="T45" i="41" s="1"/>
  <c r="S13" i="41"/>
  <c r="S26" i="41" s="1"/>
  <c r="S45" i="41" s="1"/>
  <c r="R13" i="41"/>
  <c r="R26" i="41" s="1"/>
  <c r="Q13" i="41"/>
  <c r="Q26" i="41" s="1"/>
  <c r="Q45" i="41" s="1"/>
  <c r="P13" i="41"/>
  <c r="P26" i="41" s="1"/>
  <c r="P45" i="41" s="1"/>
  <c r="O13" i="41"/>
  <c r="O26" i="41" s="1"/>
  <c r="O45" i="41" s="1"/>
  <c r="N13" i="41"/>
  <c r="N26" i="41" s="1"/>
  <c r="N45" i="41" s="1"/>
  <c r="M13" i="41"/>
  <c r="M26" i="41" s="1"/>
  <c r="L13" i="41"/>
  <c r="L26" i="41" s="1"/>
  <c r="L45" i="41" s="1"/>
  <c r="K13" i="41"/>
  <c r="K26" i="41" s="1"/>
  <c r="K45" i="41" s="1"/>
  <c r="J13" i="41"/>
  <c r="J26" i="41" s="1"/>
  <c r="I13" i="41"/>
  <c r="I26" i="41" s="1"/>
  <c r="I45" i="41" s="1"/>
  <c r="H13" i="41"/>
  <c r="H26" i="41" s="1"/>
  <c r="H45" i="41" s="1"/>
  <c r="G13" i="41"/>
  <c r="G26" i="41" s="1"/>
  <c r="G45" i="41" s="1"/>
  <c r="F13" i="41"/>
  <c r="F26" i="41" s="1"/>
  <c r="F45" i="41" s="1"/>
  <c r="E13" i="41"/>
  <c r="E26" i="41" s="1"/>
  <c r="D13" i="41"/>
  <c r="D26" i="41" s="1"/>
  <c r="D45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Y45" i="42" s="1"/>
  <c r="X13" i="42"/>
  <c r="X26" i="42" s="1"/>
  <c r="W13" i="42"/>
  <c r="W26" i="42" s="1"/>
  <c r="W45" i="42" s="1"/>
  <c r="V13" i="42"/>
  <c r="V26" i="42" s="1"/>
  <c r="U13" i="42"/>
  <c r="U26" i="42" s="1"/>
  <c r="T13" i="42"/>
  <c r="T26" i="42" s="1"/>
  <c r="T45" i="42" s="1"/>
  <c r="S13" i="42"/>
  <c r="S26" i="42" s="1"/>
  <c r="R13" i="42"/>
  <c r="R26" i="42" s="1"/>
  <c r="Q13" i="42"/>
  <c r="Q26" i="42" s="1"/>
  <c r="Q45" i="42" s="1"/>
  <c r="P13" i="42"/>
  <c r="P26" i="42" s="1"/>
  <c r="O13" i="42"/>
  <c r="O26" i="42" s="1"/>
  <c r="O45" i="42" s="1"/>
  <c r="N13" i="42"/>
  <c r="N26" i="42" s="1"/>
  <c r="M13" i="42"/>
  <c r="M26" i="42" s="1"/>
  <c r="L13" i="42"/>
  <c r="L26" i="42" s="1"/>
  <c r="K13" i="42"/>
  <c r="K26" i="42" s="1"/>
  <c r="J13" i="42"/>
  <c r="J26" i="42" s="1"/>
  <c r="I13" i="42"/>
  <c r="I26" i="42" s="1"/>
  <c r="I45" i="42" s="1"/>
  <c r="H13" i="42"/>
  <c r="H26" i="42" s="1"/>
  <c r="G13" i="42"/>
  <c r="G26" i="42" s="1"/>
  <c r="G45" i="42" s="1"/>
  <c r="F13" i="42"/>
  <c r="F26" i="42" s="1"/>
  <c r="E13" i="42"/>
  <c r="E26" i="42" s="1"/>
  <c r="D13" i="42"/>
  <c r="D26" i="42" s="1"/>
  <c r="D45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Y45" i="43" s="1"/>
  <c r="X13" i="43"/>
  <c r="X26" i="43" s="1"/>
  <c r="W13" i="43"/>
  <c r="W26" i="43" s="1"/>
  <c r="W45" i="43" s="1"/>
  <c r="V13" i="43"/>
  <c r="V26" i="43" s="1"/>
  <c r="V45" i="43" s="1"/>
  <c r="U13" i="43"/>
  <c r="U26" i="43" s="1"/>
  <c r="U45" i="43" s="1"/>
  <c r="T13" i="43"/>
  <c r="T26" i="43" s="1"/>
  <c r="T45" i="43" s="1"/>
  <c r="S13" i="43"/>
  <c r="S26" i="43" s="1"/>
  <c r="S45" i="43" s="1"/>
  <c r="R13" i="43"/>
  <c r="R26" i="43" s="1"/>
  <c r="R45" i="43" s="1"/>
  <c r="Q13" i="43"/>
  <c r="Q26" i="43" s="1"/>
  <c r="Q45" i="43" s="1"/>
  <c r="P13" i="43"/>
  <c r="P26" i="43" s="1"/>
  <c r="P45" i="43" s="1"/>
  <c r="O13" i="43"/>
  <c r="O26" i="43" s="1"/>
  <c r="O45" i="43" s="1"/>
  <c r="N13" i="43"/>
  <c r="N26" i="43" s="1"/>
  <c r="N45" i="43" s="1"/>
  <c r="M13" i="43"/>
  <c r="M26" i="43" s="1"/>
  <c r="M45" i="43" s="1"/>
  <c r="L13" i="43"/>
  <c r="L26" i="43" s="1"/>
  <c r="L45" i="43" s="1"/>
  <c r="K13" i="43"/>
  <c r="K26" i="43" s="1"/>
  <c r="K45" i="43" s="1"/>
  <c r="J13" i="43"/>
  <c r="J26" i="43" s="1"/>
  <c r="J45" i="43" s="1"/>
  <c r="I13" i="43"/>
  <c r="I26" i="43" s="1"/>
  <c r="I45" i="43" s="1"/>
  <c r="H13" i="43"/>
  <c r="H26" i="43" s="1"/>
  <c r="H45" i="43" s="1"/>
  <c r="G13" i="43"/>
  <c r="G26" i="43" s="1"/>
  <c r="G45" i="43" s="1"/>
  <c r="F13" i="43"/>
  <c r="F26" i="43" s="1"/>
  <c r="F45" i="43" s="1"/>
  <c r="E13" i="43"/>
  <c r="E26" i="43" s="1"/>
  <c r="E45" i="43" s="1"/>
  <c r="D13" i="43"/>
  <c r="D26" i="43" s="1"/>
  <c r="D45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H44" i="44"/>
  <c r="G44" i="44"/>
  <c r="AA43" i="44"/>
  <c r="Y43" i="44"/>
  <c r="Y44" i="44" s="1"/>
  <c r="X43" i="44"/>
  <c r="Z43" i="44" s="1"/>
  <c r="W43" i="44"/>
  <c r="V43" i="44"/>
  <c r="U43" i="44"/>
  <c r="T43" i="44"/>
  <c r="T44" i="44" s="1"/>
  <c r="S43" i="44"/>
  <c r="R43" i="44"/>
  <c r="Q43" i="44"/>
  <c r="P43" i="44"/>
  <c r="O43" i="44"/>
  <c r="O44" i="44" s="1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X37" i="44"/>
  <c r="Z37" i="44" s="1"/>
  <c r="W37" i="44"/>
  <c r="V37" i="44"/>
  <c r="V44" i="44" s="1"/>
  <c r="U37" i="44"/>
  <c r="T37" i="44"/>
  <c r="S37" i="44"/>
  <c r="S44" i="44" s="1"/>
  <c r="R37" i="44"/>
  <c r="Q37" i="44"/>
  <c r="P37" i="44"/>
  <c r="P44" i="44" s="1"/>
  <c r="O37" i="44"/>
  <c r="N37" i="44"/>
  <c r="N44" i="44" s="1"/>
  <c r="M37" i="44"/>
  <c r="L37" i="44"/>
  <c r="L44" i="44" s="1"/>
  <c r="K37" i="44"/>
  <c r="K44" i="44" s="1"/>
  <c r="J37" i="44"/>
  <c r="I37" i="44"/>
  <c r="H37" i="44"/>
  <c r="G37" i="44"/>
  <c r="F37" i="44"/>
  <c r="F44" i="44" s="1"/>
  <c r="E37" i="44"/>
  <c r="D37" i="44"/>
  <c r="D44" i="44" s="1"/>
  <c r="C37" i="44"/>
  <c r="C44" i="44" s="1"/>
  <c r="G26" i="44"/>
  <c r="G45" i="44" s="1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W13" i="44"/>
  <c r="W26" i="44" s="1"/>
  <c r="V13" i="44"/>
  <c r="V26" i="44" s="1"/>
  <c r="U13" i="44"/>
  <c r="U26" i="44" s="1"/>
  <c r="T13" i="44"/>
  <c r="T26" i="44" s="1"/>
  <c r="S13" i="44"/>
  <c r="S26" i="44" s="1"/>
  <c r="R13" i="44"/>
  <c r="R26" i="44" s="1"/>
  <c r="Q13" i="44"/>
  <c r="Q26" i="44" s="1"/>
  <c r="P13" i="44"/>
  <c r="P26" i="44" s="1"/>
  <c r="O13" i="44"/>
  <c r="O26" i="44" s="1"/>
  <c r="N13" i="44"/>
  <c r="N26" i="44" s="1"/>
  <c r="M13" i="44"/>
  <c r="M26" i="44" s="1"/>
  <c r="L13" i="44"/>
  <c r="L26" i="44" s="1"/>
  <c r="K13" i="44"/>
  <c r="K26" i="44" s="1"/>
  <c r="K45" i="44" s="1"/>
  <c r="J13" i="44"/>
  <c r="I13" i="44"/>
  <c r="I26" i="44" s="1"/>
  <c r="H13" i="44"/>
  <c r="H26" i="44" s="1"/>
  <c r="G13" i="44"/>
  <c r="F13" i="44"/>
  <c r="F26" i="44" s="1"/>
  <c r="E13" i="44"/>
  <c r="E26" i="44" s="1"/>
  <c r="D13" i="44"/>
  <c r="D26" i="44" s="1"/>
  <c r="C13" i="44"/>
  <c r="C26" i="44" s="1"/>
  <c r="C45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X44" i="45"/>
  <c r="Z44" i="45" s="1"/>
  <c r="O44" i="45"/>
  <c r="L44" i="45"/>
  <c r="H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Z37" i="45" s="1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Q37" i="45"/>
  <c r="P37" i="45"/>
  <c r="P44" i="45" s="1"/>
  <c r="O37" i="45"/>
  <c r="N37" i="45"/>
  <c r="N44" i="45" s="1"/>
  <c r="M37" i="45"/>
  <c r="M44" i="45" s="1"/>
  <c r="L37" i="45"/>
  <c r="K37" i="45"/>
  <c r="K44" i="45" s="1"/>
  <c r="J37" i="45"/>
  <c r="I37" i="45"/>
  <c r="H37" i="45"/>
  <c r="G37" i="45"/>
  <c r="G44" i="45" s="1"/>
  <c r="F37" i="45"/>
  <c r="F44" i="45" s="1"/>
  <c r="E37" i="45"/>
  <c r="E44" i="45" s="1"/>
  <c r="D37" i="45"/>
  <c r="D44" i="45" s="1"/>
  <c r="C37" i="45"/>
  <c r="C44" i="45" s="1"/>
  <c r="W26" i="45"/>
  <c r="R26" i="45"/>
  <c r="J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V13" i="45"/>
  <c r="V26" i="45" s="1"/>
  <c r="U13" i="45"/>
  <c r="U26" i="45" s="1"/>
  <c r="T13" i="45"/>
  <c r="T26" i="45" s="1"/>
  <c r="S13" i="45"/>
  <c r="S26" i="45" s="1"/>
  <c r="S45" i="45" s="1"/>
  <c r="R13" i="45"/>
  <c r="Q13" i="45"/>
  <c r="Q26" i="45" s="1"/>
  <c r="P13" i="45"/>
  <c r="P26" i="45" s="1"/>
  <c r="O13" i="45"/>
  <c r="O26" i="45" s="1"/>
  <c r="N13" i="45"/>
  <c r="N26" i="45" s="1"/>
  <c r="M13" i="45"/>
  <c r="L13" i="45"/>
  <c r="L26" i="45" s="1"/>
  <c r="K13" i="45"/>
  <c r="K26" i="45" s="1"/>
  <c r="K45" i="45" s="1"/>
  <c r="J13" i="45"/>
  <c r="I13" i="45"/>
  <c r="I26" i="45" s="1"/>
  <c r="H13" i="45"/>
  <c r="H26" i="45" s="1"/>
  <c r="G13" i="45"/>
  <c r="G26" i="45" s="1"/>
  <c r="F13" i="45"/>
  <c r="F26" i="45" s="1"/>
  <c r="E13" i="45"/>
  <c r="E26" i="45" s="1"/>
  <c r="D13" i="45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X44" i="46"/>
  <c r="Z44" i="46" s="1"/>
  <c r="H44" i="46"/>
  <c r="G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Z37" i="46"/>
  <c r="Y37" i="46"/>
  <c r="X37" i="46"/>
  <c r="W37" i="46"/>
  <c r="W44" i="46" s="1"/>
  <c r="V37" i="46"/>
  <c r="U37" i="46"/>
  <c r="T37" i="46"/>
  <c r="T44" i="46" s="1"/>
  <c r="S37" i="46"/>
  <c r="S44" i="46" s="1"/>
  <c r="R37" i="46"/>
  <c r="R44" i="46" s="1"/>
  <c r="Q37" i="46"/>
  <c r="P37" i="46"/>
  <c r="O37" i="46"/>
  <c r="O44" i="46" s="1"/>
  <c r="N37" i="46"/>
  <c r="M37" i="46"/>
  <c r="L37" i="46"/>
  <c r="L44" i="46" s="1"/>
  <c r="K37" i="46"/>
  <c r="K44" i="46" s="1"/>
  <c r="J37" i="46"/>
  <c r="J44" i="46" s="1"/>
  <c r="I37" i="46"/>
  <c r="H37" i="46"/>
  <c r="G37" i="46"/>
  <c r="F37" i="46"/>
  <c r="E37" i="46"/>
  <c r="D37" i="46"/>
  <c r="D44" i="46" s="1"/>
  <c r="C37" i="46"/>
  <c r="C44" i="46" s="1"/>
  <c r="Z26" i="46"/>
  <c r="J26" i="46"/>
  <c r="G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X26" i="46" s="1"/>
  <c r="W13" i="46"/>
  <c r="W26" i="46" s="1"/>
  <c r="W45" i="46" s="1"/>
  <c r="V13" i="46"/>
  <c r="V26" i="46" s="1"/>
  <c r="U13" i="46"/>
  <c r="U26" i="46" s="1"/>
  <c r="T13" i="46"/>
  <c r="T26" i="46" s="1"/>
  <c r="S13" i="46"/>
  <c r="S26" i="46" s="1"/>
  <c r="S45" i="46" s="1"/>
  <c r="R13" i="46"/>
  <c r="R26" i="46" s="1"/>
  <c r="R45" i="46" s="1"/>
  <c r="Q13" i="46"/>
  <c r="Q26" i="46" s="1"/>
  <c r="P13" i="46"/>
  <c r="P26" i="46" s="1"/>
  <c r="O13" i="46"/>
  <c r="O26" i="46" s="1"/>
  <c r="N13" i="46"/>
  <c r="N26" i="46" s="1"/>
  <c r="M13" i="46"/>
  <c r="M26" i="46" s="1"/>
  <c r="L13" i="46"/>
  <c r="L26" i="46" s="1"/>
  <c r="K13" i="46"/>
  <c r="J13" i="46"/>
  <c r="I13" i="46"/>
  <c r="I26" i="46" s="1"/>
  <c r="H13" i="46"/>
  <c r="H26" i="46" s="1"/>
  <c r="G13" i="46"/>
  <c r="F13" i="46"/>
  <c r="F26" i="46" s="1"/>
  <c r="E13" i="46"/>
  <c r="E26" i="46" s="1"/>
  <c r="D13" i="46"/>
  <c r="D26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W44" i="47"/>
  <c r="H44" i="47"/>
  <c r="G44" i="47"/>
  <c r="AA43" i="47"/>
  <c r="Y43" i="47"/>
  <c r="Y44" i="47" s="1"/>
  <c r="Y45" i="47" s="1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I44" i="47" s="1"/>
  <c r="I45" i="47" s="1"/>
  <c r="H43" i="47"/>
  <c r="G43" i="47"/>
  <c r="F43" i="47"/>
  <c r="E43" i="47"/>
  <c r="D43" i="47"/>
  <c r="C43" i="47"/>
  <c r="AA37" i="47"/>
  <c r="Z37" i="47"/>
  <c r="Y37" i="47"/>
  <c r="X37" i="47"/>
  <c r="W37" i="47"/>
  <c r="V37" i="47"/>
  <c r="U37" i="47"/>
  <c r="U44" i="47" s="1"/>
  <c r="T37" i="47"/>
  <c r="S37" i="47"/>
  <c r="R37" i="47"/>
  <c r="R44" i="47" s="1"/>
  <c r="Q37" i="47"/>
  <c r="Q44" i="47" s="1"/>
  <c r="Q45" i="47" s="1"/>
  <c r="P37" i="47"/>
  <c r="P44" i="47" s="1"/>
  <c r="P45" i="47" s="1"/>
  <c r="O37" i="47"/>
  <c r="O44" i="47" s="1"/>
  <c r="N37" i="47"/>
  <c r="M37" i="47"/>
  <c r="M44" i="47" s="1"/>
  <c r="L37" i="47"/>
  <c r="K37" i="47"/>
  <c r="J37" i="47"/>
  <c r="J44" i="47" s="1"/>
  <c r="I37" i="47"/>
  <c r="H37" i="47"/>
  <c r="G37" i="47"/>
  <c r="F37" i="47"/>
  <c r="E37" i="47"/>
  <c r="E44" i="47" s="1"/>
  <c r="D37" i="47"/>
  <c r="D44" i="47" s="1"/>
  <c r="C37" i="47"/>
  <c r="K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W45" i="47" s="1"/>
  <c r="V13" i="47"/>
  <c r="V26" i="47" s="1"/>
  <c r="U13" i="47"/>
  <c r="U26" i="47" s="1"/>
  <c r="T13" i="47"/>
  <c r="T26" i="47" s="1"/>
  <c r="S13" i="47"/>
  <c r="S26" i="47" s="1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M13" i="47"/>
  <c r="M26" i="47" s="1"/>
  <c r="L13" i="47"/>
  <c r="L26" i="47" s="1"/>
  <c r="K13" i="47"/>
  <c r="J13" i="47"/>
  <c r="J26" i="47" s="1"/>
  <c r="I13" i="47"/>
  <c r="I26" i="47" s="1"/>
  <c r="H13" i="47"/>
  <c r="H26" i="47" s="1"/>
  <c r="H45" i="47" s="1"/>
  <c r="G13" i="47"/>
  <c r="F13" i="47"/>
  <c r="F26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T44" i="48"/>
  <c r="R44" i="48"/>
  <c r="AA43" i="48"/>
  <c r="Y43" i="48"/>
  <c r="X43" i="48"/>
  <c r="Z43" i="48" s="1"/>
  <c r="W43" i="48"/>
  <c r="W44" i="48" s="1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G44" i="48" s="1"/>
  <c r="F43" i="48"/>
  <c r="E43" i="48"/>
  <c r="D43" i="48"/>
  <c r="C43" i="48"/>
  <c r="AA37" i="48"/>
  <c r="Y37" i="48"/>
  <c r="X37" i="48"/>
  <c r="Z37" i="48" s="1"/>
  <c r="W37" i="48"/>
  <c r="V37" i="48"/>
  <c r="V44" i="48" s="1"/>
  <c r="U37" i="48"/>
  <c r="T37" i="48"/>
  <c r="S37" i="48"/>
  <c r="R37" i="48"/>
  <c r="Q37" i="48"/>
  <c r="Q44" i="48" s="1"/>
  <c r="P37" i="48"/>
  <c r="O37" i="48"/>
  <c r="N37" i="48"/>
  <c r="N44" i="48" s="1"/>
  <c r="M37" i="48"/>
  <c r="L37" i="48"/>
  <c r="L44" i="48" s="1"/>
  <c r="K37" i="48"/>
  <c r="J37" i="48"/>
  <c r="J44" i="48" s="1"/>
  <c r="I37" i="48"/>
  <c r="I44" i="48" s="1"/>
  <c r="H37" i="48"/>
  <c r="H44" i="48" s="1"/>
  <c r="G37" i="48"/>
  <c r="F37" i="48"/>
  <c r="F44" i="48" s="1"/>
  <c r="E37" i="48"/>
  <c r="D37" i="48"/>
  <c r="C37" i="48"/>
  <c r="U26" i="48"/>
  <c r="T26" i="48"/>
  <c r="J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Z26" i="48" s="1"/>
  <c r="W13" i="48"/>
  <c r="W26" i="48" s="1"/>
  <c r="V13" i="48"/>
  <c r="V26" i="48" s="1"/>
  <c r="V45" i="48" s="1"/>
  <c r="U13" i="48"/>
  <c r="T13" i="48"/>
  <c r="S13" i="48"/>
  <c r="R13" i="48"/>
  <c r="R26" i="48" s="1"/>
  <c r="Q13" i="48"/>
  <c r="Q26" i="48" s="1"/>
  <c r="P13" i="48"/>
  <c r="P26" i="48" s="1"/>
  <c r="O13" i="48"/>
  <c r="O26" i="48" s="1"/>
  <c r="N13" i="48"/>
  <c r="N26" i="48" s="1"/>
  <c r="N45" i="48" s="1"/>
  <c r="M13" i="48"/>
  <c r="M26" i="48" s="1"/>
  <c r="L13" i="48"/>
  <c r="L26" i="48" s="1"/>
  <c r="K13" i="48"/>
  <c r="J13" i="48"/>
  <c r="I13" i="48"/>
  <c r="I26" i="48" s="1"/>
  <c r="H13" i="48"/>
  <c r="H26" i="48" s="1"/>
  <c r="G13" i="48"/>
  <c r="G26" i="48" s="1"/>
  <c r="F13" i="48"/>
  <c r="F26" i="48" s="1"/>
  <c r="F45" i="48" s="1"/>
  <c r="E13" i="48"/>
  <c r="E26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G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X37" i="49"/>
  <c r="W37" i="49"/>
  <c r="W44" i="49" s="1"/>
  <c r="V37" i="49"/>
  <c r="V44" i="49" s="1"/>
  <c r="U37" i="49"/>
  <c r="T37" i="49"/>
  <c r="T44" i="49" s="1"/>
  <c r="S37" i="49"/>
  <c r="R37" i="49"/>
  <c r="R44" i="49" s="1"/>
  <c r="Q37" i="49"/>
  <c r="Q44" i="49" s="1"/>
  <c r="P37" i="49"/>
  <c r="O37" i="49"/>
  <c r="O44" i="49" s="1"/>
  <c r="N37" i="49"/>
  <c r="N44" i="49" s="1"/>
  <c r="M37" i="49"/>
  <c r="L37" i="49"/>
  <c r="L44" i="49" s="1"/>
  <c r="K37" i="49"/>
  <c r="J37" i="49"/>
  <c r="J44" i="49" s="1"/>
  <c r="I37" i="49"/>
  <c r="I44" i="49" s="1"/>
  <c r="H37" i="49"/>
  <c r="G37" i="49"/>
  <c r="F37" i="49"/>
  <c r="F44" i="49" s="1"/>
  <c r="E37" i="49"/>
  <c r="D37" i="49"/>
  <c r="D44" i="49" s="1"/>
  <c r="C37" i="49"/>
  <c r="O26" i="49"/>
  <c r="G26" i="49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Z26" i="49" s="1"/>
  <c r="X13" i="49"/>
  <c r="X26" i="49" s="1"/>
  <c r="W13" i="49"/>
  <c r="W26" i="49" s="1"/>
  <c r="W45" i="49" s="1"/>
  <c r="V13" i="49"/>
  <c r="V26" i="49" s="1"/>
  <c r="V45" i="49" s="1"/>
  <c r="U13" i="49"/>
  <c r="U26" i="49" s="1"/>
  <c r="T13" i="49"/>
  <c r="T26" i="49" s="1"/>
  <c r="S13" i="49"/>
  <c r="R13" i="49"/>
  <c r="R26" i="49" s="1"/>
  <c r="Q13" i="49"/>
  <c r="Q26" i="49" s="1"/>
  <c r="Q45" i="49" s="1"/>
  <c r="P13" i="49"/>
  <c r="P26" i="49" s="1"/>
  <c r="O13" i="49"/>
  <c r="N13" i="49"/>
  <c r="N26" i="49" s="1"/>
  <c r="N45" i="49" s="1"/>
  <c r="M13" i="49"/>
  <c r="M26" i="49" s="1"/>
  <c r="L13" i="49"/>
  <c r="L26" i="49" s="1"/>
  <c r="K13" i="49"/>
  <c r="K26" i="49" s="1"/>
  <c r="J13" i="49"/>
  <c r="J26" i="49" s="1"/>
  <c r="I13" i="49"/>
  <c r="I26" i="49" s="1"/>
  <c r="I45" i="49" s="1"/>
  <c r="H13" i="49"/>
  <c r="H26" i="49" s="1"/>
  <c r="G13" i="49"/>
  <c r="F13" i="49"/>
  <c r="F26" i="49" s="1"/>
  <c r="F45" i="49" s="1"/>
  <c r="E13" i="49"/>
  <c r="E26" i="49" s="1"/>
  <c r="D13" i="49"/>
  <c r="D26" i="49" s="1"/>
  <c r="C13" i="49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O45" i="50"/>
  <c r="O44" i="50"/>
  <c r="G44" i="50"/>
  <c r="D44" i="50"/>
  <c r="AA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X37" i="50"/>
  <c r="Z37" i="50" s="1"/>
  <c r="W37" i="50"/>
  <c r="W44" i="50" s="1"/>
  <c r="V37" i="50"/>
  <c r="V44" i="50" s="1"/>
  <c r="U37" i="50"/>
  <c r="T37" i="50"/>
  <c r="T44" i="50" s="1"/>
  <c r="S37" i="50"/>
  <c r="R37" i="50"/>
  <c r="Q37" i="50"/>
  <c r="P37" i="50"/>
  <c r="O37" i="50"/>
  <c r="N37" i="50"/>
  <c r="N44" i="50" s="1"/>
  <c r="M37" i="50"/>
  <c r="L37" i="50"/>
  <c r="K37" i="50"/>
  <c r="K44" i="50" s="1"/>
  <c r="J37" i="50"/>
  <c r="I37" i="50"/>
  <c r="H37" i="50"/>
  <c r="H44" i="50" s="1"/>
  <c r="G37" i="50"/>
  <c r="F37" i="50"/>
  <c r="F44" i="50" s="1"/>
  <c r="E37" i="50"/>
  <c r="D37" i="50"/>
  <c r="C37" i="50"/>
  <c r="C44" i="50" s="1"/>
  <c r="O26" i="50"/>
  <c r="G26" i="50"/>
  <c r="G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W13" i="50"/>
  <c r="W26" i="50" s="1"/>
  <c r="V13" i="50"/>
  <c r="V26" i="50" s="1"/>
  <c r="V45" i="50" s="1"/>
  <c r="U13" i="50"/>
  <c r="U26" i="50" s="1"/>
  <c r="T13" i="50"/>
  <c r="T26" i="50" s="1"/>
  <c r="S13" i="50"/>
  <c r="R13" i="50"/>
  <c r="R26" i="50" s="1"/>
  <c r="Q13" i="50"/>
  <c r="Q26" i="50" s="1"/>
  <c r="P13" i="50"/>
  <c r="P26" i="50" s="1"/>
  <c r="O13" i="50"/>
  <c r="N13" i="50"/>
  <c r="N26" i="50" s="1"/>
  <c r="N45" i="50" s="1"/>
  <c r="M13" i="50"/>
  <c r="M26" i="50" s="1"/>
  <c r="L13" i="50"/>
  <c r="L26" i="50" s="1"/>
  <c r="K13" i="50"/>
  <c r="J13" i="50"/>
  <c r="J26" i="50" s="1"/>
  <c r="I13" i="50"/>
  <c r="I26" i="50" s="1"/>
  <c r="H13" i="50"/>
  <c r="H26" i="50" s="1"/>
  <c r="G13" i="50"/>
  <c r="F13" i="50"/>
  <c r="F26" i="50" s="1"/>
  <c r="F45" i="50" s="1"/>
  <c r="E13" i="50"/>
  <c r="E26" i="50" s="1"/>
  <c r="D13" i="50"/>
  <c r="D26" i="50" s="1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V45" i="51"/>
  <c r="F45" i="51"/>
  <c r="I44" i="51"/>
  <c r="H44" i="51"/>
  <c r="D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X37" i="51"/>
  <c r="Z37" i="51" s="1"/>
  <c r="W37" i="51"/>
  <c r="W44" i="51" s="1"/>
  <c r="V37" i="51"/>
  <c r="V44" i="51" s="1"/>
  <c r="U37" i="51"/>
  <c r="T37" i="51"/>
  <c r="T44" i="51" s="1"/>
  <c r="S37" i="51"/>
  <c r="R37" i="51"/>
  <c r="Q37" i="51"/>
  <c r="Q44" i="51" s="1"/>
  <c r="P37" i="51"/>
  <c r="P44" i="51" s="1"/>
  <c r="P45" i="51" s="1"/>
  <c r="O37" i="51"/>
  <c r="O44" i="51" s="1"/>
  <c r="N37" i="51"/>
  <c r="N44" i="51" s="1"/>
  <c r="M37" i="51"/>
  <c r="L37" i="51"/>
  <c r="L44" i="51" s="1"/>
  <c r="K37" i="51"/>
  <c r="J37" i="51"/>
  <c r="I37" i="51"/>
  <c r="H37" i="51"/>
  <c r="G37" i="51"/>
  <c r="F37" i="51"/>
  <c r="F44" i="51" s="1"/>
  <c r="E37" i="51"/>
  <c r="D37" i="51"/>
  <c r="C37" i="51"/>
  <c r="R26" i="51"/>
  <c r="J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W13" i="51"/>
  <c r="W26" i="51" s="1"/>
  <c r="W45" i="51" s="1"/>
  <c r="V13" i="51"/>
  <c r="V26" i="51" s="1"/>
  <c r="U13" i="51"/>
  <c r="U26" i="51" s="1"/>
  <c r="T13" i="51"/>
  <c r="T26" i="51" s="1"/>
  <c r="S13" i="51"/>
  <c r="S26" i="51" s="1"/>
  <c r="R13" i="5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L26" i="51" s="1"/>
  <c r="K13" i="51"/>
  <c r="K26" i="51" s="1"/>
  <c r="J13" i="51"/>
  <c r="I13" i="51"/>
  <c r="I26" i="51" s="1"/>
  <c r="H13" i="51"/>
  <c r="H26" i="51" s="1"/>
  <c r="H45" i="51" s="1"/>
  <c r="G13" i="51"/>
  <c r="G26" i="51" s="1"/>
  <c r="F13" i="51"/>
  <c r="F26" i="51" s="1"/>
  <c r="E13" i="51"/>
  <c r="E26" i="51" s="1"/>
  <c r="D13" i="51"/>
  <c r="D26" i="51" s="1"/>
  <c r="C13" i="5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V44" i="52"/>
  <c r="R44" i="52"/>
  <c r="N44" i="52"/>
  <c r="J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W44" i="52" s="1"/>
  <c r="V37" i="52"/>
  <c r="U37" i="52"/>
  <c r="U44" i="52" s="1"/>
  <c r="T37" i="52"/>
  <c r="T44" i="52" s="1"/>
  <c r="S37" i="52"/>
  <c r="S44" i="52" s="1"/>
  <c r="R37" i="52"/>
  <c r="Q37" i="52"/>
  <c r="Q44" i="52" s="1"/>
  <c r="P37" i="52"/>
  <c r="O37" i="52"/>
  <c r="O44" i="52" s="1"/>
  <c r="N37" i="52"/>
  <c r="M37" i="52"/>
  <c r="M44" i="52" s="1"/>
  <c r="L37" i="52"/>
  <c r="L44" i="52" s="1"/>
  <c r="K37" i="52"/>
  <c r="K44" i="52" s="1"/>
  <c r="J37" i="52"/>
  <c r="I37" i="52"/>
  <c r="I44" i="52" s="1"/>
  <c r="H37" i="52"/>
  <c r="G37" i="52"/>
  <c r="G44" i="52" s="1"/>
  <c r="F37" i="52"/>
  <c r="F44" i="52" s="1"/>
  <c r="E37" i="52"/>
  <c r="E44" i="52" s="1"/>
  <c r="D37" i="52"/>
  <c r="D44" i="52" s="1"/>
  <c r="C37" i="52"/>
  <c r="C44" i="52" s="1"/>
  <c r="Y26" i="52"/>
  <c r="Q26" i="52"/>
  <c r="Q45" i="52" s="1"/>
  <c r="M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X13" i="52"/>
  <c r="X26" i="52" s="1"/>
  <c r="W13" i="52"/>
  <c r="W26" i="52" s="1"/>
  <c r="V13" i="52"/>
  <c r="U13" i="52"/>
  <c r="U26" i="52" s="1"/>
  <c r="T13" i="52"/>
  <c r="T26" i="52" s="1"/>
  <c r="S13" i="52"/>
  <c r="S26" i="52" s="1"/>
  <c r="S45" i="52" s="1"/>
  <c r="R13" i="52"/>
  <c r="Q13" i="52"/>
  <c r="P13" i="52"/>
  <c r="P26" i="52" s="1"/>
  <c r="O13" i="52"/>
  <c r="O26" i="52" s="1"/>
  <c r="N13" i="52"/>
  <c r="M13" i="52"/>
  <c r="L13" i="52"/>
  <c r="L26" i="52" s="1"/>
  <c r="K13" i="52"/>
  <c r="K26" i="52" s="1"/>
  <c r="K45" i="52" s="1"/>
  <c r="J13" i="52"/>
  <c r="I13" i="52"/>
  <c r="I26" i="52" s="1"/>
  <c r="I45" i="52" s="1"/>
  <c r="H13" i="52"/>
  <c r="H26" i="52" s="1"/>
  <c r="G13" i="52"/>
  <c r="G26" i="52" s="1"/>
  <c r="F13" i="52"/>
  <c r="F26" i="52" s="1"/>
  <c r="F45" i="52" s="1"/>
  <c r="E13" i="52"/>
  <c r="D13" i="52"/>
  <c r="D26" i="52" s="1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R44" i="53"/>
  <c r="J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V37" i="53"/>
  <c r="U37" i="53"/>
  <c r="U44" i="53" s="1"/>
  <c r="U45" i="53" s="1"/>
  <c r="T37" i="53"/>
  <c r="T44" i="53" s="1"/>
  <c r="S37" i="53"/>
  <c r="S44" i="53" s="1"/>
  <c r="R37" i="53"/>
  <c r="Q37" i="53"/>
  <c r="Q44" i="53" s="1"/>
  <c r="P37" i="53"/>
  <c r="P44" i="53" s="1"/>
  <c r="O37" i="53"/>
  <c r="N37" i="53"/>
  <c r="N44" i="53" s="1"/>
  <c r="N45" i="53" s="1"/>
  <c r="M37" i="53"/>
  <c r="M44" i="53" s="1"/>
  <c r="M45" i="53" s="1"/>
  <c r="L37" i="53"/>
  <c r="L44" i="53" s="1"/>
  <c r="K37" i="53"/>
  <c r="K44" i="53" s="1"/>
  <c r="J37" i="53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I26" i="53"/>
  <c r="I45" i="53" s="1"/>
  <c r="E26" i="53"/>
  <c r="E45" i="53" s="1"/>
  <c r="AA25" i="53"/>
  <c r="Z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Y45" i="53" s="1"/>
  <c r="X13" i="53"/>
  <c r="X26" i="53" s="1"/>
  <c r="W13" i="53"/>
  <c r="W26" i="53" s="1"/>
  <c r="V13" i="53"/>
  <c r="V26" i="53" s="1"/>
  <c r="U13" i="53"/>
  <c r="U26" i="53" s="1"/>
  <c r="T13" i="53"/>
  <c r="T26" i="53" s="1"/>
  <c r="S13" i="53"/>
  <c r="S26" i="53" s="1"/>
  <c r="S45" i="53" s="1"/>
  <c r="R13" i="53"/>
  <c r="Q13" i="53"/>
  <c r="Q26" i="53" s="1"/>
  <c r="Q45" i="53" s="1"/>
  <c r="P13" i="53"/>
  <c r="P26" i="53" s="1"/>
  <c r="O13" i="53"/>
  <c r="O26" i="53" s="1"/>
  <c r="N13" i="53"/>
  <c r="N26" i="53" s="1"/>
  <c r="M13" i="53"/>
  <c r="M26" i="53" s="1"/>
  <c r="L13" i="53"/>
  <c r="L26" i="53" s="1"/>
  <c r="K13" i="53"/>
  <c r="K26" i="53" s="1"/>
  <c r="K45" i="53" s="1"/>
  <c r="J13" i="53"/>
  <c r="I13" i="53"/>
  <c r="H13" i="53"/>
  <c r="H26" i="53" s="1"/>
  <c r="G13" i="53"/>
  <c r="G26" i="53" s="1"/>
  <c r="F13" i="53"/>
  <c r="F26" i="53" s="1"/>
  <c r="E13" i="53"/>
  <c r="D13" i="53"/>
  <c r="D26" i="53" s="1"/>
  <c r="C13" i="53"/>
  <c r="C26" i="53" s="1"/>
  <c r="C45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R44" i="54"/>
  <c r="J44" i="54"/>
  <c r="G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V37" i="54"/>
  <c r="V44" i="54" s="1"/>
  <c r="U37" i="54"/>
  <c r="U44" i="54" s="1"/>
  <c r="U45" i="54" s="1"/>
  <c r="T37" i="54"/>
  <c r="S37" i="54"/>
  <c r="S44" i="54" s="1"/>
  <c r="R37" i="54"/>
  <c r="Q37" i="54"/>
  <c r="Q44" i="54" s="1"/>
  <c r="P37" i="54"/>
  <c r="P44" i="54" s="1"/>
  <c r="O37" i="54"/>
  <c r="N37" i="54"/>
  <c r="N44" i="54" s="1"/>
  <c r="N45" i="54" s="1"/>
  <c r="M37" i="54"/>
  <c r="M44" i="54" s="1"/>
  <c r="M45" i="54" s="1"/>
  <c r="L37" i="54"/>
  <c r="K37" i="54"/>
  <c r="K44" i="54" s="1"/>
  <c r="J37" i="54"/>
  <c r="I37" i="54"/>
  <c r="I44" i="54" s="1"/>
  <c r="H37" i="54"/>
  <c r="H44" i="54" s="1"/>
  <c r="G37" i="54"/>
  <c r="F37" i="54"/>
  <c r="F44" i="54" s="1"/>
  <c r="E37" i="54"/>
  <c r="E44" i="54" s="1"/>
  <c r="D37" i="54"/>
  <c r="D44" i="54" s="1"/>
  <c r="C37" i="54"/>
  <c r="C44" i="54" s="1"/>
  <c r="I26" i="54"/>
  <c r="E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Y45" i="54" s="1"/>
  <c r="X13" i="54"/>
  <c r="X26" i="54" s="1"/>
  <c r="W13" i="54"/>
  <c r="W26" i="54" s="1"/>
  <c r="V13" i="54"/>
  <c r="V26" i="54" s="1"/>
  <c r="V45" i="54" s="1"/>
  <c r="U13" i="54"/>
  <c r="U26" i="54" s="1"/>
  <c r="T13" i="54"/>
  <c r="S13" i="54"/>
  <c r="S26" i="54" s="1"/>
  <c r="S45" i="54" s="1"/>
  <c r="R13" i="54"/>
  <c r="Q13" i="54"/>
  <c r="Q26" i="54" s="1"/>
  <c r="Q45" i="54" s="1"/>
  <c r="P13" i="54"/>
  <c r="P26" i="54" s="1"/>
  <c r="O13" i="54"/>
  <c r="O26" i="54" s="1"/>
  <c r="N13" i="54"/>
  <c r="N26" i="54" s="1"/>
  <c r="M13" i="54"/>
  <c r="M26" i="54" s="1"/>
  <c r="L13" i="54"/>
  <c r="L26" i="54" s="1"/>
  <c r="K13" i="54"/>
  <c r="J13" i="54"/>
  <c r="I13" i="54"/>
  <c r="H13" i="54"/>
  <c r="H26" i="54" s="1"/>
  <c r="G13" i="54"/>
  <c r="G26" i="54" s="1"/>
  <c r="F13" i="54"/>
  <c r="F26" i="54" s="1"/>
  <c r="E13" i="54"/>
  <c r="D13" i="54"/>
  <c r="D26" i="54" s="1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V44" i="55"/>
  <c r="N44" i="55"/>
  <c r="N45" i="55" s="1"/>
  <c r="F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F37" i="55"/>
  <c r="E37" i="55"/>
  <c r="E44" i="55" s="1"/>
  <c r="D37" i="55"/>
  <c r="D44" i="55" s="1"/>
  <c r="C37" i="55"/>
  <c r="C44" i="55" s="1"/>
  <c r="Y26" i="55"/>
  <c r="Y45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W13" i="55"/>
  <c r="W26" i="55" s="1"/>
  <c r="V13" i="55"/>
  <c r="V26" i="55" s="1"/>
  <c r="V45" i="55" s="1"/>
  <c r="U13" i="55"/>
  <c r="U26" i="55" s="1"/>
  <c r="T13" i="55"/>
  <c r="T26" i="55" s="1"/>
  <c r="S13" i="55"/>
  <c r="S26" i="55" s="1"/>
  <c r="R13" i="55"/>
  <c r="Q13" i="55"/>
  <c r="Q26" i="55" s="1"/>
  <c r="Q45" i="55" s="1"/>
  <c r="P13" i="55"/>
  <c r="P26" i="55" s="1"/>
  <c r="O13" i="55"/>
  <c r="O26" i="55" s="1"/>
  <c r="N13" i="55"/>
  <c r="N26" i="55" s="1"/>
  <c r="M13" i="55"/>
  <c r="M26" i="55" s="1"/>
  <c r="L13" i="55"/>
  <c r="L26" i="55" s="1"/>
  <c r="K13" i="55"/>
  <c r="K26" i="55" s="1"/>
  <c r="J13" i="55"/>
  <c r="I13" i="55"/>
  <c r="I26" i="55" s="1"/>
  <c r="H13" i="55"/>
  <c r="H26" i="55" s="1"/>
  <c r="G13" i="55"/>
  <c r="G26" i="55" s="1"/>
  <c r="F13" i="55"/>
  <c r="F26" i="55" s="1"/>
  <c r="E13" i="55"/>
  <c r="E26" i="55" s="1"/>
  <c r="E45" i="55" s="1"/>
  <c r="D13" i="55"/>
  <c r="D26" i="55" s="1"/>
  <c r="C13" i="55"/>
  <c r="C26" i="55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G44" i="1" s="1"/>
  <c r="F37" i="1"/>
  <c r="F44" i="1" s="1"/>
  <c r="E37" i="1"/>
  <c r="D37" i="1"/>
  <c r="C37" i="1"/>
  <c r="C44" i="1" s="1"/>
  <c r="W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H26" i="1" s="1"/>
  <c r="G25" i="1"/>
  <c r="F25" i="1"/>
  <c r="E25" i="1"/>
  <c r="D25" i="1"/>
  <c r="C25" i="1"/>
  <c r="AA13" i="1"/>
  <c r="Y13" i="1"/>
  <c r="Y26" i="1" s="1"/>
  <c r="Y45" i="1" s="1"/>
  <c r="X13" i="1"/>
  <c r="W13" i="1"/>
  <c r="V13" i="1"/>
  <c r="V26" i="1" s="1"/>
  <c r="V45" i="1" s="1"/>
  <c r="U13" i="1"/>
  <c r="U26" i="1" s="1"/>
  <c r="T13" i="1"/>
  <c r="T26" i="1" s="1"/>
  <c r="S13" i="1"/>
  <c r="R13" i="1"/>
  <c r="R26" i="1" s="1"/>
  <c r="Q13" i="1"/>
  <c r="Q26" i="1" s="1"/>
  <c r="Q45" i="1" s="1"/>
  <c r="P13" i="1"/>
  <c r="O13" i="1"/>
  <c r="O26" i="1" s="1"/>
  <c r="N13" i="1"/>
  <c r="N26" i="1" s="1"/>
  <c r="N45" i="1" s="1"/>
  <c r="M13" i="1"/>
  <c r="M26" i="1" s="1"/>
  <c r="L13" i="1"/>
  <c r="L26" i="1" s="1"/>
  <c r="K13" i="1"/>
  <c r="J13" i="1"/>
  <c r="J26" i="1" s="1"/>
  <c r="I13" i="1"/>
  <c r="I26" i="1" s="1"/>
  <c r="I45" i="1" s="1"/>
  <c r="H13" i="1"/>
  <c r="G13" i="1"/>
  <c r="G26" i="1" s="1"/>
  <c r="F13" i="1"/>
  <c r="F26" i="1" s="1"/>
  <c r="F45" i="1" s="1"/>
  <c r="E13" i="1"/>
  <c r="E26" i="1" s="1"/>
  <c r="D13" i="1"/>
  <c r="D26" i="1" s="1"/>
  <c r="C13" i="1"/>
  <c r="P26" i="1" l="1"/>
  <c r="AA44" i="44"/>
  <c r="T45" i="36"/>
  <c r="G44" i="27"/>
  <c r="O44" i="27"/>
  <c r="W44" i="27"/>
  <c r="T44" i="54"/>
  <c r="T45" i="54" s="1"/>
  <c r="V44" i="53"/>
  <c r="V45" i="53" s="1"/>
  <c r="P44" i="52"/>
  <c r="O44" i="48"/>
  <c r="E26" i="52"/>
  <c r="G26" i="47"/>
  <c r="G45" i="47" s="1"/>
  <c r="W44" i="25"/>
  <c r="N26" i="52"/>
  <c r="N45" i="52" s="1"/>
  <c r="V26" i="52"/>
  <c r="V45" i="52" s="1"/>
  <c r="Z50" i="52"/>
  <c r="R45" i="49"/>
  <c r="AA26" i="49"/>
  <c r="K26" i="54"/>
  <c r="K45" i="54" s="1"/>
  <c r="E45" i="54"/>
  <c r="AA26" i="50"/>
  <c r="I45" i="32"/>
  <c r="L44" i="54"/>
  <c r="L45" i="54" s="1"/>
  <c r="AA45" i="44"/>
  <c r="W45" i="45"/>
  <c r="S44" i="50"/>
  <c r="L44" i="50"/>
  <c r="L45" i="50" s="1"/>
  <c r="J26" i="44"/>
  <c r="Q26" i="33"/>
  <c r="Q45" i="33" s="1"/>
  <c r="O44" i="25"/>
  <c r="X26" i="55"/>
  <c r="T26" i="54"/>
  <c r="Q45" i="51"/>
  <c r="T45" i="50"/>
  <c r="O45" i="44"/>
  <c r="L45" i="42"/>
  <c r="J44" i="11"/>
  <c r="R44" i="11"/>
  <c r="O45" i="48"/>
  <c r="L44" i="42"/>
  <c r="T44" i="36"/>
  <c r="R45" i="1"/>
  <c r="W44" i="53"/>
  <c r="W45" i="53" s="1"/>
  <c r="K26" i="50"/>
  <c r="K45" i="50" s="1"/>
  <c r="C26" i="49"/>
  <c r="M26" i="45"/>
  <c r="T45" i="37"/>
  <c r="F26" i="29"/>
  <c r="F45" i="29" s="1"/>
  <c r="Q45" i="11"/>
  <c r="R44" i="3"/>
  <c r="K26" i="1"/>
  <c r="E44" i="1"/>
  <c r="E45" i="1" s="1"/>
  <c r="U45" i="55"/>
  <c r="F45" i="54"/>
  <c r="O44" i="54"/>
  <c r="W44" i="54"/>
  <c r="G45" i="53"/>
  <c r="Y45" i="52"/>
  <c r="C26" i="51"/>
  <c r="I45" i="51"/>
  <c r="D45" i="50"/>
  <c r="D45" i="49"/>
  <c r="T45" i="49"/>
  <c r="AA26" i="47"/>
  <c r="AA26" i="46"/>
  <c r="AA45" i="46" s="1"/>
  <c r="F45" i="45"/>
  <c r="N45" i="45"/>
  <c r="V45" i="45"/>
  <c r="V45" i="34"/>
  <c r="J26" i="30"/>
  <c r="J45" i="30" s="1"/>
  <c r="R26" i="30"/>
  <c r="R45" i="30" s="1"/>
  <c r="F26" i="17"/>
  <c r="F45" i="17" s="1"/>
  <c r="N26" i="17"/>
  <c r="N45" i="17" s="1"/>
  <c r="V26" i="17"/>
  <c r="V45" i="17" s="1"/>
  <c r="T26" i="14"/>
  <c r="T45" i="14" s="1"/>
  <c r="C45" i="13"/>
  <c r="Y45" i="10"/>
  <c r="L45" i="3"/>
  <c r="G45" i="48"/>
  <c r="G44" i="33"/>
  <c r="I44" i="32"/>
  <c r="M26" i="29"/>
  <c r="E44" i="22"/>
  <c r="E45" i="22" s="1"/>
  <c r="K44" i="19"/>
  <c r="J45" i="1"/>
  <c r="R26" i="55"/>
  <c r="R45" i="55" s="1"/>
  <c r="O44" i="53"/>
  <c r="G45" i="52"/>
  <c r="Y44" i="48"/>
  <c r="M45" i="40"/>
  <c r="M44" i="40"/>
  <c r="L26" i="37"/>
  <c r="N26" i="31"/>
  <c r="N45" i="31" s="1"/>
  <c r="AA44" i="3"/>
  <c r="C26" i="1"/>
  <c r="C45" i="1" s="1"/>
  <c r="S26" i="1"/>
  <c r="M45" i="55"/>
  <c r="D45" i="1"/>
  <c r="D45" i="55"/>
  <c r="L45" i="55"/>
  <c r="T45" i="55"/>
  <c r="G45" i="54"/>
  <c r="Z50" i="54"/>
  <c r="G44" i="51"/>
  <c r="AA26" i="48"/>
  <c r="D44" i="48"/>
  <c r="D45" i="48" s="1"/>
  <c r="C26" i="47"/>
  <c r="F44" i="47"/>
  <c r="N44" i="47"/>
  <c r="N45" i="47" s="1"/>
  <c r="V44" i="47"/>
  <c r="V45" i="47" s="1"/>
  <c r="C26" i="46"/>
  <c r="C45" i="46" s="1"/>
  <c r="K26" i="46"/>
  <c r="K45" i="46" s="1"/>
  <c r="G45" i="46"/>
  <c r="F44" i="46"/>
  <c r="F45" i="46" s="1"/>
  <c r="N44" i="46"/>
  <c r="N45" i="46" s="1"/>
  <c r="V44" i="46"/>
  <c r="G45" i="45"/>
  <c r="O45" i="45"/>
  <c r="W45" i="38"/>
  <c r="G44" i="38"/>
  <c r="G45" i="38" s="1"/>
  <c r="O44" i="38"/>
  <c r="O45" i="38" s="1"/>
  <c r="W44" i="38"/>
  <c r="D44" i="37"/>
  <c r="L44" i="37"/>
  <c r="T44" i="37"/>
  <c r="Z50" i="23"/>
  <c r="J45" i="16"/>
  <c r="AA45" i="16"/>
  <c r="S45" i="11"/>
  <c r="P44" i="48"/>
  <c r="P45" i="48" s="1"/>
  <c r="D26" i="45"/>
  <c r="J26" i="55"/>
  <c r="J45" i="55" s="1"/>
  <c r="O45" i="52"/>
  <c r="S26" i="50"/>
  <c r="S45" i="50" s="1"/>
  <c r="S26" i="49"/>
  <c r="Q45" i="46"/>
  <c r="D45" i="37"/>
  <c r="U44" i="36"/>
  <c r="G44" i="55"/>
  <c r="P44" i="50"/>
  <c r="C26" i="48"/>
  <c r="D45" i="47"/>
  <c r="L45" i="47"/>
  <c r="H45" i="45"/>
  <c r="X44" i="41"/>
  <c r="Z44" i="41" s="1"/>
  <c r="Z37" i="41"/>
  <c r="G26" i="37"/>
  <c r="G45" i="37" s="1"/>
  <c r="O26" i="37"/>
  <c r="O45" i="37" s="1"/>
  <c r="W26" i="37"/>
  <c r="W45" i="37" s="1"/>
  <c r="X26" i="34"/>
  <c r="Z13" i="34"/>
  <c r="F45" i="33"/>
  <c r="N45" i="33"/>
  <c r="V45" i="33"/>
  <c r="Y45" i="32"/>
  <c r="M45" i="32"/>
  <c r="U45" i="32"/>
  <c r="J26" i="26"/>
  <c r="J45" i="26" s="1"/>
  <c r="R26" i="26"/>
  <c r="R45" i="26" s="1"/>
  <c r="F26" i="25"/>
  <c r="F45" i="25" s="1"/>
  <c r="N26" i="25"/>
  <c r="N45" i="25" s="1"/>
  <c r="V26" i="25"/>
  <c r="V45" i="25" s="1"/>
  <c r="AA44" i="24"/>
  <c r="G45" i="6"/>
  <c r="W45" i="48"/>
  <c r="Y44" i="37"/>
  <c r="Y45" i="37" s="1"/>
  <c r="AA26" i="1"/>
  <c r="AA45" i="55"/>
  <c r="F45" i="53"/>
  <c r="W45" i="52"/>
  <c r="C26" i="50"/>
  <c r="C45" i="50" s="1"/>
  <c r="G45" i="49"/>
  <c r="H45" i="48"/>
  <c r="W44" i="55"/>
  <c r="W45" i="55" s="1"/>
  <c r="M45" i="51"/>
  <c r="K26" i="48"/>
  <c r="F45" i="55"/>
  <c r="AA45" i="53"/>
  <c r="J26" i="53"/>
  <c r="J45" i="53" s="1"/>
  <c r="R26" i="53"/>
  <c r="R45" i="53" s="1"/>
  <c r="E45" i="52"/>
  <c r="M45" i="52"/>
  <c r="U45" i="52"/>
  <c r="N45" i="51"/>
  <c r="W45" i="50"/>
  <c r="H44" i="49"/>
  <c r="H45" i="49" s="1"/>
  <c r="P44" i="49"/>
  <c r="L45" i="48"/>
  <c r="E45" i="47"/>
  <c r="M45" i="47"/>
  <c r="U45" i="47"/>
  <c r="H45" i="44"/>
  <c r="P45" i="44"/>
  <c r="Z25" i="44"/>
  <c r="AA26" i="32"/>
  <c r="J26" i="32"/>
  <c r="J45" i="32" s="1"/>
  <c r="R26" i="32"/>
  <c r="R45" i="32" s="1"/>
  <c r="G44" i="31"/>
  <c r="G45" i="31" s="1"/>
  <c r="O44" i="31"/>
  <c r="W44" i="31"/>
  <c r="C44" i="24"/>
  <c r="K44" i="24"/>
  <c r="S44" i="24"/>
  <c r="F26" i="18"/>
  <c r="F45" i="18" s="1"/>
  <c r="N26" i="18"/>
  <c r="N45" i="18" s="1"/>
  <c r="V26" i="18"/>
  <c r="V45" i="18" s="1"/>
  <c r="O45" i="6"/>
  <c r="C45" i="4"/>
  <c r="K45" i="4"/>
  <c r="S45" i="4"/>
  <c r="O44" i="55"/>
  <c r="J26" i="52"/>
  <c r="J45" i="52" s="1"/>
  <c r="X44" i="50"/>
  <c r="Z44" i="50" s="1"/>
  <c r="O45" i="49"/>
  <c r="S26" i="48"/>
  <c r="AA26" i="54"/>
  <c r="AA45" i="54" s="1"/>
  <c r="J26" i="54"/>
  <c r="J45" i="54" s="1"/>
  <c r="R26" i="54"/>
  <c r="R45" i="54" s="1"/>
  <c r="G45" i="51"/>
  <c r="O45" i="51"/>
  <c r="J44" i="51"/>
  <c r="R44" i="51"/>
  <c r="R45" i="51" s="1"/>
  <c r="Y44" i="51"/>
  <c r="Y45" i="51" s="1"/>
  <c r="H45" i="50"/>
  <c r="P45" i="50"/>
  <c r="AA44" i="50"/>
  <c r="Z43" i="50"/>
  <c r="P45" i="49"/>
  <c r="Z25" i="49"/>
  <c r="F45" i="47"/>
  <c r="V45" i="46"/>
  <c r="AA45" i="45"/>
  <c r="J44" i="44"/>
  <c r="J45" i="44" s="1"/>
  <c r="R44" i="44"/>
  <c r="R45" i="44" s="1"/>
  <c r="R45" i="38"/>
  <c r="AA45" i="38"/>
  <c r="J44" i="38"/>
  <c r="J45" i="38" s="1"/>
  <c r="R44" i="38"/>
  <c r="Z37" i="38"/>
  <c r="AA26" i="34"/>
  <c r="AA45" i="34" s="1"/>
  <c r="C45" i="32"/>
  <c r="K45" i="32"/>
  <c r="S45" i="32"/>
  <c r="C45" i="31"/>
  <c r="K45" i="31"/>
  <c r="S45" i="31"/>
  <c r="AA44" i="26"/>
  <c r="AA45" i="26" s="1"/>
  <c r="C44" i="16"/>
  <c r="C45" i="16" s="1"/>
  <c r="K44" i="16"/>
  <c r="K45" i="16" s="1"/>
  <c r="S44" i="16"/>
  <c r="X44" i="15"/>
  <c r="Z44" i="15" s="1"/>
  <c r="Z37" i="15"/>
  <c r="E26" i="12"/>
  <c r="E45" i="12" s="1"/>
  <c r="M26" i="12"/>
  <c r="M45" i="12" s="1"/>
  <c r="U26" i="12"/>
  <c r="U45" i="12" s="1"/>
  <c r="N45" i="11"/>
  <c r="V45" i="11"/>
  <c r="I45" i="11"/>
  <c r="Y45" i="11"/>
  <c r="R26" i="52"/>
  <c r="R45" i="52" s="1"/>
  <c r="AA26" i="51"/>
  <c r="E44" i="51"/>
  <c r="E45" i="51" s="1"/>
  <c r="M44" i="51"/>
  <c r="U44" i="51"/>
  <c r="U45" i="51" s="1"/>
  <c r="J44" i="50"/>
  <c r="J45" i="50" s="1"/>
  <c r="R44" i="50"/>
  <c r="I44" i="50"/>
  <c r="I45" i="50" s="1"/>
  <c r="Q44" i="50"/>
  <c r="Q45" i="50" s="1"/>
  <c r="Y44" i="50"/>
  <c r="Y45" i="50" s="1"/>
  <c r="L44" i="47"/>
  <c r="T44" i="47"/>
  <c r="T45" i="47" s="1"/>
  <c r="O45" i="46"/>
  <c r="I44" i="46"/>
  <c r="I45" i="46" s="1"/>
  <c r="Q44" i="46"/>
  <c r="Y44" i="46"/>
  <c r="Y45" i="46" s="1"/>
  <c r="P44" i="46"/>
  <c r="J44" i="45"/>
  <c r="R44" i="45"/>
  <c r="C45" i="42"/>
  <c r="K45" i="42"/>
  <c r="S45" i="42"/>
  <c r="R45" i="41"/>
  <c r="AA45" i="41"/>
  <c r="J44" i="41"/>
  <c r="J45" i="41" s="1"/>
  <c r="R44" i="41"/>
  <c r="I45" i="38"/>
  <c r="Q45" i="38"/>
  <c r="Y45" i="38"/>
  <c r="I44" i="38"/>
  <c r="Q44" i="38"/>
  <c r="Y44" i="38"/>
  <c r="H26" i="36"/>
  <c r="P26" i="36"/>
  <c r="X26" i="36"/>
  <c r="G26" i="34"/>
  <c r="G45" i="34" s="1"/>
  <c r="O26" i="34"/>
  <c r="O45" i="34" s="1"/>
  <c r="W26" i="34"/>
  <c r="W45" i="34" s="1"/>
  <c r="E26" i="32"/>
  <c r="G44" i="32"/>
  <c r="O44" i="32"/>
  <c r="W44" i="32"/>
  <c r="AA26" i="31"/>
  <c r="AA45" i="31" s="1"/>
  <c r="J26" i="31"/>
  <c r="J45" i="31" s="1"/>
  <c r="R26" i="31"/>
  <c r="R45" i="31" s="1"/>
  <c r="AA26" i="23"/>
  <c r="AA45" i="23" s="1"/>
  <c r="Z37" i="23"/>
  <c r="X44" i="23"/>
  <c r="E26" i="11"/>
  <c r="E45" i="11" s="1"/>
  <c r="M26" i="11"/>
  <c r="M45" i="11" s="1"/>
  <c r="U26" i="11"/>
  <c r="U45" i="11" s="1"/>
  <c r="F45" i="11"/>
  <c r="Q45" i="10"/>
  <c r="L45" i="6"/>
  <c r="T45" i="6"/>
  <c r="W44" i="44"/>
  <c r="E45" i="41"/>
  <c r="M45" i="41"/>
  <c r="E44" i="41"/>
  <c r="M44" i="41"/>
  <c r="U44" i="41"/>
  <c r="U45" i="41" s="1"/>
  <c r="L45" i="38"/>
  <c r="T45" i="38"/>
  <c r="D44" i="38"/>
  <c r="D45" i="38" s="1"/>
  <c r="L44" i="38"/>
  <c r="T44" i="38"/>
  <c r="C45" i="37"/>
  <c r="K45" i="37"/>
  <c r="S45" i="37"/>
  <c r="C26" i="36"/>
  <c r="C45" i="36" s="1"/>
  <c r="K26" i="36"/>
  <c r="K45" i="36" s="1"/>
  <c r="S26" i="36"/>
  <c r="S45" i="36" s="1"/>
  <c r="J26" i="34"/>
  <c r="J45" i="34" s="1"/>
  <c r="R26" i="34"/>
  <c r="R45" i="34" s="1"/>
  <c r="G45" i="33"/>
  <c r="O45" i="33"/>
  <c r="W45" i="33"/>
  <c r="Z50" i="33"/>
  <c r="H45" i="32"/>
  <c r="P45" i="32"/>
  <c r="AA26" i="24"/>
  <c r="AA45" i="24" s="1"/>
  <c r="J26" i="24"/>
  <c r="J45" i="24" s="1"/>
  <c r="R26" i="24"/>
  <c r="R45" i="24" s="1"/>
  <c r="G45" i="12"/>
  <c r="O45" i="12"/>
  <c r="W45" i="12"/>
  <c r="D45" i="30"/>
  <c r="L45" i="30"/>
  <c r="T45" i="30"/>
  <c r="Z50" i="30"/>
  <c r="D45" i="26"/>
  <c r="L45" i="26"/>
  <c r="T45" i="26"/>
  <c r="H45" i="25"/>
  <c r="P45" i="25"/>
  <c r="I45" i="25"/>
  <c r="Q45" i="25"/>
  <c r="Y45" i="25"/>
  <c r="D45" i="24"/>
  <c r="L45" i="24"/>
  <c r="T45" i="24"/>
  <c r="E45" i="23"/>
  <c r="M45" i="23"/>
  <c r="U45" i="23"/>
  <c r="AA44" i="17"/>
  <c r="J44" i="10"/>
  <c r="J45" i="10" s="1"/>
  <c r="R44" i="10"/>
  <c r="Q45" i="29"/>
  <c r="Y45" i="29"/>
  <c r="F45" i="27"/>
  <c r="N45" i="27"/>
  <c r="V45" i="27"/>
  <c r="AA44" i="25"/>
  <c r="N45" i="23"/>
  <c r="C45" i="22"/>
  <c r="K45" i="22"/>
  <c r="S45" i="22"/>
  <c r="D45" i="20"/>
  <c r="L45" i="20"/>
  <c r="T45" i="20"/>
  <c r="J45" i="19"/>
  <c r="R45" i="19"/>
  <c r="AA45" i="19"/>
  <c r="AA44" i="18"/>
  <c r="J45" i="17"/>
  <c r="AA45" i="17"/>
  <c r="C44" i="17"/>
  <c r="K44" i="17"/>
  <c r="S44" i="17"/>
  <c r="F26" i="16"/>
  <c r="F45" i="16" s="1"/>
  <c r="N26" i="16"/>
  <c r="N45" i="16" s="1"/>
  <c r="V26" i="16"/>
  <c r="V45" i="16" s="1"/>
  <c r="I45" i="12"/>
  <c r="Q45" i="12"/>
  <c r="Y45" i="12"/>
  <c r="J44" i="12"/>
  <c r="R44" i="12"/>
  <c r="T26" i="9"/>
  <c r="T45" i="9" s="1"/>
  <c r="AA45" i="5"/>
  <c r="D44" i="4"/>
  <c r="D45" i="4" s="1"/>
  <c r="L44" i="4"/>
  <c r="L45" i="4" s="1"/>
  <c r="T44" i="4"/>
  <c r="T45" i="4" s="1"/>
  <c r="G26" i="3"/>
  <c r="G45" i="3" s="1"/>
  <c r="O26" i="3"/>
  <c r="F45" i="30"/>
  <c r="N45" i="30"/>
  <c r="V45" i="30"/>
  <c r="G44" i="30"/>
  <c r="O44" i="30"/>
  <c r="O45" i="30" s="1"/>
  <c r="W44" i="30"/>
  <c r="W45" i="30" s="1"/>
  <c r="J26" i="29"/>
  <c r="J45" i="29" s="1"/>
  <c r="R26" i="29"/>
  <c r="R45" i="29" s="1"/>
  <c r="F26" i="26"/>
  <c r="F45" i="26" s="1"/>
  <c r="N26" i="26"/>
  <c r="N45" i="26" s="1"/>
  <c r="V26" i="26"/>
  <c r="V45" i="26" s="1"/>
  <c r="G44" i="26"/>
  <c r="O44" i="26"/>
  <c r="O45" i="26" s="1"/>
  <c r="W44" i="26"/>
  <c r="W45" i="26" s="1"/>
  <c r="AA45" i="25"/>
  <c r="J26" i="25"/>
  <c r="J45" i="25" s="1"/>
  <c r="R26" i="25"/>
  <c r="R45" i="25" s="1"/>
  <c r="C44" i="25"/>
  <c r="K44" i="25"/>
  <c r="S44" i="25"/>
  <c r="F26" i="24"/>
  <c r="F45" i="24" s="1"/>
  <c r="N26" i="24"/>
  <c r="N45" i="24" s="1"/>
  <c r="V26" i="24"/>
  <c r="V45" i="24" s="1"/>
  <c r="D45" i="22"/>
  <c r="L45" i="22"/>
  <c r="T45" i="22"/>
  <c r="C45" i="19"/>
  <c r="K45" i="19"/>
  <c r="S45" i="19"/>
  <c r="J45" i="18"/>
  <c r="R45" i="18"/>
  <c r="C44" i="18"/>
  <c r="K44" i="18"/>
  <c r="K45" i="18" s="1"/>
  <c r="S44" i="18"/>
  <c r="Y45" i="14"/>
  <c r="J45" i="12"/>
  <c r="R45" i="12"/>
  <c r="H45" i="11"/>
  <c r="P45" i="11"/>
  <c r="E26" i="9"/>
  <c r="E45" i="9" s="1"/>
  <c r="M26" i="9"/>
  <c r="M45" i="9" s="1"/>
  <c r="U26" i="9"/>
  <c r="U45" i="9" s="1"/>
  <c r="C45" i="5"/>
  <c r="S45" i="5"/>
  <c r="C45" i="2"/>
  <c r="K45" i="2"/>
  <c r="S45" i="2"/>
  <c r="G45" i="30"/>
  <c r="F45" i="28"/>
  <c r="N45" i="28"/>
  <c r="V45" i="28"/>
  <c r="H45" i="27"/>
  <c r="P45" i="27"/>
  <c r="G45" i="26"/>
  <c r="C45" i="25"/>
  <c r="K45" i="25"/>
  <c r="S45" i="25"/>
  <c r="G45" i="24"/>
  <c r="O45" i="24"/>
  <c r="W45" i="24"/>
  <c r="M45" i="22"/>
  <c r="U45" i="22"/>
  <c r="E45" i="21"/>
  <c r="M45" i="21"/>
  <c r="U45" i="21"/>
  <c r="F45" i="20"/>
  <c r="N45" i="20"/>
  <c r="V45" i="20"/>
  <c r="D45" i="19"/>
  <c r="L45" i="19"/>
  <c r="T45" i="19"/>
  <c r="E45" i="17"/>
  <c r="M45" i="17"/>
  <c r="U45" i="17"/>
  <c r="D26" i="15"/>
  <c r="D45" i="15" s="1"/>
  <c r="L26" i="15"/>
  <c r="L45" i="15" s="1"/>
  <c r="T26" i="15"/>
  <c r="T45" i="15" s="1"/>
  <c r="Z37" i="14"/>
  <c r="I44" i="14"/>
  <c r="I45" i="14" s="1"/>
  <c r="Q44" i="14"/>
  <c r="Q45" i="14" s="1"/>
  <c r="Y44" i="14"/>
  <c r="Z44" i="14" s="1"/>
  <c r="C45" i="12"/>
  <c r="K45" i="12"/>
  <c r="S45" i="12"/>
  <c r="F45" i="9"/>
  <c r="N45" i="9"/>
  <c r="V45" i="9"/>
  <c r="AA45" i="6"/>
  <c r="D45" i="2"/>
  <c r="L45" i="2"/>
  <c r="T45" i="2"/>
  <c r="G45" i="28"/>
  <c r="O45" i="28"/>
  <c r="W45" i="28"/>
  <c r="Z50" i="27"/>
  <c r="I45" i="26"/>
  <c r="Q45" i="26"/>
  <c r="Y45" i="26"/>
  <c r="I45" i="24"/>
  <c r="Q45" i="24"/>
  <c r="E44" i="23"/>
  <c r="M44" i="23"/>
  <c r="U44" i="23"/>
  <c r="V45" i="22"/>
  <c r="F45" i="21"/>
  <c r="V45" i="21"/>
  <c r="AA44" i="16"/>
  <c r="U45" i="15"/>
  <c r="E44" i="15"/>
  <c r="E45" i="15" s="1"/>
  <c r="M44" i="15"/>
  <c r="M45" i="15" s="1"/>
  <c r="U44" i="15"/>
  <c r="C45" i="14"/>
  <c r="C44" i="14"/>
  <c r="K44" i="14"/>
  <c r="K45" i="14" s="1"/>
  <c r="S44" i="14"/>
  <c r="S45" i="14" s="1"/>
  <c r="AA44" i="14"/>
  <c r="AA45" i="14" s="1"/>
  <c r="Z50" i="14"/>
  <c r="AA26" i="11"/>
  <c r="AA45" i="11" s="1"/>
  <c r="Z44" i="11"/>
  <c r="E26" i="10"/>
  <c r="M26" i="10"/>
  <c r="U26" i="10"/>
  <c r="G45" i="9"/>
  <c r="O45" i="9"/>
  <c r="W45" i="9"/>
  <c r="S45" i="7"/>
  <c r="C45" i="6"/>
  <c r="K45" i="6"/>
  <c r="S45" i="6"/>
  <c r="AA45" i="4"/>
  <c r="L45" i="1"/>
  <c r="T45" i="1"/>
  <c r="M45" i="1"/>
  <c r="U45" i="1"/>
  <c r="X44" i="54"/>
  <c r="Z44" i="54" s="1"/>
  <c r="Z37" i="54"/>
  <c r="H44" i="52"/>
  <c r="I45" i="55"/>
  <c r="I45" i="54"/>
  <c r="Z26" i="44"/>
  <c r="W45" i="1"/>
  <c r="X44" i="55"/>
  <c r="Z44" i="55" s="1"/>
  <c r="Z37" i="55"/>
  <c r="X26" i="1"/>
  <c r="Z37" i="1"/>
  <c r="X44" i="49"/>
  <c r="O45" i="1"/>
  <c r="K44" i="1"/>
  <c r="K45" i="1" s="1"/>
  <c r="S44" i="1"/>
  <c r="S45" i="1" s="1"/>
  <c r="AA44" i="1"/>
  <c r="O45" i="54"/>
  <c r="W45" i="54"/>
  <c r="O45" i="53"/>
  <c r="Y44" i="49"/>
  <c r="Y45" i="49" s="1"/>
  <c r="Z37" i="49"/>
  <c r="I45" i="48"/>
  <c r="Q45" i="48"/>
  <c r="Y45" i="48"/>
  <c r="O45" i="55"/>
  <c r="H45" i="54"/>
  <c r="P45" i="54"/>
  <c r="X45" i="54"/>
  <c r="Z45" i="54" s="1"/>
  <c r="H45" i="53"/>
  <c r="P45" i="53"/>
  <c r="H45" i="52"/>
  <c r="P45" i="52"/>
  <c r="X45" i="52"/>
  <c r="Z45" i="52" s="1"/>
  <c r="G45" i="1"/>
  <c r="G45" i="55"/>
  <c r="H45" i="55"/>
  <c r="P45" i="55"/>
  <c r="D45" i="51"/>
  <c r="L45" i="51"/>
  <c r="T45" i="51"/>
  <c r="J45" i="48"/>
  <c r="X44" i="53"/>
  <c r="Z44" i="53" s="1"/>
  <c r="Z37" i="53"/>
  <c r="Z13" i="1"/>
  <c r="H44" i="1"/>
  <c r="H45" i="1" s="1"/>
  <c r="P44" i="1"/>
  <c r="P45" i="1" s="1"/>
  <c r="X44" i="1"/>
  <c r="Z44" i="1" s="1"/>
  <c r="C45" i="55"/>
  <c r="K45" i="55"/>
  <c r="S45" i="55"/>
  <c r="Z26" i="55"/>
  <c r="D45" i="54"/>
  <c r="Z26" i="54"/>
  <c r="D45" i="53"/>
  <c r="L45" i="53"/>
  <c r="T45" i="53"/>
  <c r="Z26" i="53"/>
  <c r="D45" i="52"/>
  <c r="L45" i="52"/>
  <c r="T45" i="52"/>
  <c r="Z26" i="52"/>
  <c r="L45" i="49"/>
  <c r="J45" i="51"/>
  <c r="E44" i="50"/>
  <c r="E45" i="50" s="1"/>
  <c r="M44" i="50"/>
  <c r="M45" i="50" s="1"/>
  <c r="U44" i="50"/>
  <c r="U45" i="50" s="1"/>
  <c r="C44" i="49"/>
  <c r="C45" i="49" s="1"/>
  <c r="K44" i="49"/>
  <c r="K45" i="49" s="1"/>
  <c r="S44" i="49"/>
  <c r="S45" i="49" s="1"/>
  <c r="AA44" i="49"/>
  <c r="AA45" i="49" s="1"/>
  <c r="X44" i="48"/>
  <c r="J45" i="47"/>
  <c r="E45" i="45"/>
  <c r="M45" i="45"/>
  <c r="U45" i="45"/>
  <c r="J45" i="45"/>
  <c r="W45" i="44"/>
  <c r="I44" i="44"/>
  <c r="Q44" i="44"/>
  <c r="Q45" i="44" s="1"/>
  <c r="J45" i="46"/>
  <c r="Z26" i="51"/>
  <c r="X44" i="51"/>
  <c r="Z44" i="51" s="1"/>
  <c r="E44" i="49"/>
  <c r="E45" i="49" s="1"/>
  <c r="M44" i="49"/>
  <c r="M45" i="49" s="1"/>
  <c r="U44" i="49"/>
  <c r="U45" i="49" s="1"/>
  <c r="C44" i="48"/>
  <c r="C45" i="48" s="1"/>
  <c r="K44" i="48"/>
  <c r="K45" i="48" s="1"/>
  <c r="S44" i="48"/>
  <c r="S45" i="48" s="1"/>
  <c r="AA44" i="48"/>
  <c r="AA45" i="48" s="1"/>
  <c r="Z26" i="47"/>
  <c r="X44" i="47"/>
  <c r="Z44" i="47" s="1"/>
  <c r="D45" i="44"/>
  <c r="L45" i="44"/>
  <c r="T45" i="44"/>
  <c r="R45" i="48"/>
  <c r="H45" i="46"/>
  <c r="P45" i="46"/>
  <c r="X45" i="46"/>
  <c r="Z45" i="46" s="1"/>
  <c r="P45" i="45"/>
  <c r="X45" i="45"/>
  <c r="Z45" i="45" s="1"/>
  <c r="Z26" i="45"/>
  <c r="R45" i="45"/>
  <c r="Z13" i="55"/>
  <c r="Z13" i="54"/>
  <c r="Z13" i="53"/>
  <c r="Z13" i="52"/>
  <c r="C44" i="51"/>
  <c r="C45" i="51" s="1"/>
  <c r="K44" i="51"/>
  <c r="K45" i="51" s="1"/>
  <c r="S44" i="51"/>
  <c r="S45" i="51" s="1"/>
  <c r="AA44" i="51"/>
  <c r="AA45" i="51" s="1"/>
  <c r="Z26" i="50"/>
  <c r="J45" i="49"/>
  <c r="E44" i="48"/>
  <c r="E45" i="48" s="1"/>
  <c r="M44" i="48"/>
  <c r="M45" i="48" s="1"/>
  <c r="U44" i="48"/>
  <c r="U45" i="48" s="1"/>
  <c r="C44" i="47"/>
  <c r="K44" i="47"/>
  <c r="K45" i="47" s="1"/>
  <c r="S44" i="47"/>
  <c r="S45" i="47" s="1"/>
  <c r="AA44" i="47"/>
  <c r="AA45" i="47" s="1"/>
  <c r="F45" i="44"/>
  <c r="N45" i="44"/>
  <c r="V45" i="44"/>
  <c r="E44" i="44"/>
  <c r="E45" i="44" s="1"/>
  <c r="M44" i="44"/>
  <c r="M45" i="44" s="1"/>
  <c r="U44" i="44"/>
  <c r="U45" i="44" s="1"/>
  <c r="T45" i="48"/>
  <c r="R45" i="47"/>
  <c r="E44" i="46"/>
  <c r="E45" i="46" s="1"/>
  <c r="M44" i="46"/>
  <c r="M45" i="46" s="1"/>
  <c r="U44" i="46"/>
  <c r="U45" i="46" s="1"/>
  <c r="I44" i="45"/>
  <c r="I45" i="45" s="1"/>
  <c r="Q44" i="45"/>
  <c r="Q45" i="45" s="1"/>
  <c r="Y44" i="45"/>
  <c r="Y45" i="45" s="1"/>
  <c r="X45" i="37"/>
  <c r="Z45" i="37" s="1"/>
  <c r="Z26" i="37"/>
  <c r="Z37" i="52"/>
  <c r="R45" i="50"/>
  <c r="D45" i="46"/>
  <c r="L45" i="46"/>
  <c r="T45" i="46"/>
  <c r="D45" i="45"/>
  <c r="L45" i="45"/>
  <c r="T45" i="45"/>
  <c r="I45" i="44"/>
  <c r="Y45" i="44"/>
  <c r="S45" i="44"/>
  <c r="X44" i="44"/>
  <c r="Z44" i="44" s="1"/>
  <c r="F45" i="42"/>
  <c r="N45" i="42"/>
  <c r="V45" i="42"/>
  <c r="X45" i="43"/>
  <c r="Z45" i="43" s="1"/>
  <c r="Z26" i="43"/>
  <c r="H45" i="42"/>
  <c r="P45" i="42"/>
  <c r="X45" i="42"/>
  <c r="Z45" i="42" s="1"/>
  <c r="Z26" i="42"/>
  <c r="E45" i="37"/>
  <c r="M45" i="37"/>
  <c r="U45" i="37"/>
  <c r="X45" i="41"/>
  <c r="Z45" i="41" s="1"/>
  <c r="Z26" i="41"/>
  <c r="J45" i="42"/>
  <c r="R45" i="42"/>
  <c r="AA45" i="42"/>
  <c r="X45" i="40"/>
  <c r="Z45" i="40" s="1"/>
  <c r="Z26" i="40"/>
  <c r="Z44" i="40"/>
  <c r="X45" i="39"/>
  <c r="Z45" i="39" s="1"/>
  <c r="Z26" i="39"/>
  <c r="X45" i="38"/>
  <c r="Z45" i="38" s="1"/>
  <c r="Z26" i="38"/>
  <c r="Z44" i="38"/>
  <c r="Z13" i="51"/>
  <c r="Z13" i="50"/>
  <c r="Z13" i="49"/>
  <c r="Z13" i="48"/>
  <c r="Z13" i="47"/>
  <c r="Z13" i="46"/>
  <c r="Z13" i="45"/>
  <c r="Z13" i="44"/>
  <c r="I45" i="37"/>
  <c r="Q45" i="37"/>
  <c r="E45" i="42"/>
  <c r="M45" i="42"/>
  <c r="U45" i="42"/>
  <c r="J45" i="37"/>
  <c r="R45" i="37"/>
  <c r="V45" i="37"/>
  <c r="Z26" i="32"/>
  <c r="X45" i="32"/>
  <c r="Z45" i="32" s="1"/>
  <c r="Z26" i="33"/>
  <c r="X45" i="33"/>
  <c r="Z13" i="43"/>
  <c r="Z13" i="42"/>
  <c r="Z13" i="41"/>
  <c r="Z13" i="40"/>
  <c r="Z13" i="39"/>
  <c r="Z13" i="38"/>
  <c r="Z13" i="37"/>
  <c r="E45" i="36"/>
  <c r="M45" i="36"/>
  <c r="U45" i="36"/>
  <c r="AA45" i="32"/>
  <c r="O45" i="31"/>
  <c r="W45" i="31"/>
  <c r="Q45" i="31"/>
  <c r="C45" i="30"/>
  <c r="K45" i="30"/>
  <c r="S45" i="30"/>
  <c r="G45" i="29"/>
  <c r="W45" i="29"/>
  <c r="Z26" i="31"/>
  <c r="X45" i="31"/>
  <c r="X45" i="29"/>
  <c r="Z45" i="29" s="1"/>
  <c r="Z26" i="29"/>
  <c r="C45" i="33"/>
  <c r="K45" i="33"/>
  <c r="S45" i="33"/>
  <c r="D45" i="32"/>
  <c r="L45" i="32"/>
  <c r="T45" i="32"/>
  <c r="Y45" i="31"/>
  <c r="I45" i="29"/>
  <c r="Z37" i="43"/>
  <c r="Z37" i="42"/>
  <c r="Z37" i="40"/>
  <c r="Z37" i="39"/>
  <c r="Z37" i="37"/>
  <c r="H45" i="36"/>
  <c r="P45" i="36"/>
  <c r="Z26" i="36"/>
  <c r="X45" i="36"/>
  <c r="Z45" i="36" s="1"/>
  <c r="D45" i="33"/>
  <c r="L45" i="33"/>
  <c r="T45" i="33"/>
  <c r="I45" i="33"/>
  <c r="Z44" i="33"/>
  <c r="E45" i="32"/>
  <c r="M45" i="30"/>
  <c r="Z26" i="35"/>
  <c r="X45" i="35"/>
  <c r="Z45" i="35" s="1"/>
  <c r="H45" i="34"/>
  <c r="P45" i="34"/>
  <c r="Z26" i="34"/>
  <c r="X45" i="34"/>
  <c r="Z45" i="34" s="1"/>
  <c r="E45" i="33"/>
  <c r="M45" i="33"/>
  <c r="U45" i="33"/>
  <c r="C45" i="29"/>
  <c r="K45" i="29"/>
  <c r="J45" i="36"/>
  <c r="R45" i="36"/>
  <c r="I45" i="34"/>
  <c r="Q45" i="34"/>
  <c r="Y45" i="34"/>
  <c r="Y45" i="33"/>
  <c r="G45" i="32"/>
  <c r="O45" i="32"/>
  <c r="W45" i="32"/>
  <c r="D45" i="31"/>
  <c r="L45" i="31"/>
  <c r="T45" i="31"/>
  <c r="H45" i="30"/>
  <c r="P45" i="30"/>
  <c r="Z26" i="30"/>
  <c r="X45" i="30"/>
  <c r="Z45" i="30" s="1"/>
  <c r="U45" i="30"/>
  <c r="D45" i="29"/>
  <c r="L45" i="29"/>
  <c r="S44" i="29"/>
  <c r="S45" i="29" s="1"/>
  <c r="AA44" i="29"/>
  <c r="AA45" i="29" s="1"/>
  <c r="C45" i="28"/>
  <c r="K45" i="28"/>
  <c r="S45" i="28"/>
  <c r="E45" i="28"/>
  <c r="E45" i="29"/>
  <c r="M45" i="29"/>
  <c r="U44" i="29"/>
  <c r="U45" i="29" s="1"/>
  <c r="Z44" i="27"/>
  <c r="C45" i="26"/>
  <c r="K45" i="26"/>
  <c r="S45" i="26"/>
  <c r="G45" i="25"/>
  <c r="O45" i="25"/>
  <c r="W45" i="25"/>
  <c r="C45" i="24"/>
  <c r="K45" i="24"/>
  <c r="S45" i="24"/>
  <c r="X45" i="25"/>
  <c r="Z45" i="25" s="1"/>
  <c r="Z26" i="25"/>
  <c r="Z13" i="35"/>
  <c r="Z13" i="33"/>
  <c r="Z13" i="32"/>
  <c r="Z13" i="31"/>
  <c r="Z13" i="30"/>
  <c r="Z13" i="29"/>
  <c r="G44" i="29"/>
  <c r="O44" i="29"/>
  <c r="O45" i="29" s="1"/>
  <c r="W44" i="29"/>
  <c r="X45" i="28"/>
  <c r="Z45" i="28" s="1"/>
  <c r="Z26" i="28"/>
  <c r="G45" i="27"/>
  <c r="O45" i="27"/>
  <c r="W45" i="27"/>
  <c r="M45" i="26"/>
  <c r="M45" i="24"/>
  <c r="X45" i="27"/>
  <c r="Z45" i="27" s="1"/>
  <c r="Z26" i="27"/>
  <c r="Z37" i="36"/>
  <c r="Z37" i="35"/>
  <c r="Z37" i="34"/>
  <c r="Z37" i="33"/>
  <c r="Z37" i="32"/>
  <c r="Z37" i="31"/>
  <c r="Z37" i="30"/>
  <c r="Z37" i="29"/>
  <c r="J45" i="28"/>
  <c r="R45" i="28"/>
  <c r="AA45" i="28"/>
  <c r="I45" i="27"/>
  <c r="Q45" i="27"/>
  <c r="Y45" i="27"/>
  <c r="H45" i="26"/>
  <c r="P45" i="26"/>
  <c r="X45" i="26"/>
  <c r="Z45" i="26" s="1"/>
  <c r="Z26" i="26"/>
  <c r="U45" i="26"/>
  <c r="D45" i="25"/>
  <c r="L45" i="25"/>
  <c r="T45" i="25"/>
  <c r="H45" i="24"/>
  <c r="P45" i="24"/>
  <c r="X45" i="24"/>
  <c r="Z45" i="24" s="1"/>
  <c r="Z26" i="24"/>
  <c r="U45" i="24"/>
  <c r="Y45" i="24"/>
  <c r="I44" i="23"/>
  <c r="Q44" i="23"/>
  <c r="Y44" i="23"/>
  <c r="Y45" i="23" s="1"/>
  <c r="D45" i="21"/>
  <c r="L45" i="21"/>
  <c r="T45" i="21"/>
  <c r="X44" i="21"/>
  <c r="Z44" i="21" s="1"/>
  <c r="Z37" i="21"/>
  <c r="J45" i="20"/>
  <c r="R45" i="20"/>
  <c r="AA45" i="20"/>
  <c r="H45" i="19"/>
  <c r="P45" i="19"/>
  <c r="Z26" i="19"/>
  <c r="O45" i="17"/>
  <c r="W45" i="17"/>
  <c r="S45" i="16"/>
  <c r="Z37" i="28"/>
  <c r="Z37" i="27"/>
  <c r="Z37" i="26"/>
  <c r="Z37" i="25"/>
  <c r="Z37" i="24"/>
  <c r="N45" i="21"/>
  <c r="X44" i="20"/>
  <c r="Z44" i="20" s="1"/>
  <c r="Z37" i="20"/>
  <c r="G45" i="18"/>
  <c r="O45" i="18"/>
  <c r="W45" i="18"/>
  <c r="X44" i="18"/>
  <c r="Z44" i="18" s="1"/>
  <c r="Z37" i="18"/>
  <c r="H45" i="17"/>
  <c r="P45" i="17"/>
  <c r="X45" i="17"/>
  <c r="Z45" i="17" s="1"/>
  <c r="Z26" i="17"/>
  <c r="D45" i="16"/>
  <c r="L45" i="16"/>
  <c r="T45" i="16"/>
  <c r="F45" i="22"/>
  <c r="N45" i="22"/>
  <c r="H45" i="18"/>
  <c r="P45" i="18"/>
  <c r="Z26" i="18"/>
  <c r="Y45" i="17"/>
  <c r="I45" i="23"/>
  <c r="Z26" i="21"/>
  <c r="X44" i="19"/>
  <c r="Z44" i="19" s="1"/>
  <c r="Z37" i="19"/>
  <c r="F45" i="23"/>
  <c r="V45" i="23"/>
  <c r="X45" i="22"/>
  <c r="Z45" i="22" s="1"/>
  <c r="Z26" i="22"/>
  <c r="G45" i="20"/>
  <c r="O45" i="20"/>
  <c r="W45" i="20"/>
  <c r="AA45" i="18"/>
  <c r="C45" i="17"/>
  <c r="K45" i="17"/>
  <c r="S45" i="17"/>
  <c r="G45" i="16"/>
  <c r="O45" i="16"/>
  <c r="W45" i="16"/>
  <c r="Q45" i="23"/>
  <c r="G44" i="23"/>
  <c r="G45" i="23" s="1"/>
  <c r="O44" i="23"/>
  <c r="O45" i="23" s="1"/>
  <c r="W44" i="23"/>
  <c r="W45" i="23" s="1"/>
  <c r="J45" i="21"/>
  <c r="R45" i="21"/>
  <c r="AA45" i="21"/>
  <c r="H45" i="20"/>
  <c r="P45" i="20"/>
  <c r="X45" i="20"/>
  <c r="Z45" i="20" s="1"/>
  <c r="Z26" i="20"/>
  <c r="F45" i="19"/>
  <c r="N45" i="19"/>
  <c r="V45" i="19"/>
  <c r="Y45" i="19"/>
  <c r="C45" i="18"/>
  <c r="S45" i="18"/>
  <c r="D45" i="17"/>
  <c r="L45" i="17"/>
  <c r="T45" i="17"/>
  <c r="H45" i="16"/>
  <c r="P45" i="16"/>
  <c r="X45" i="16"/>
  <c r="Z45" i="16" s="1"/>
  <c r="Z26" i="16"/>
  <c r="U45" i="16"/>
  <c r="Z13" i="28"/>
  <c r="Z13" i="27"/>
  <c r="Z13" i="26"/>
  <c r="Z13" i="25"/>
  <c r="Z13" i="24"/>
  <c r="H45" i="23"/>
  <c r="P45" i="23"/>
  <c r="X45" i="23"/>
  <c r="Z26" i="23"/>
  <c r="Z37" i="22"/>
  <c r="C45" i="21"/>
  <c r="K45" i="21"/>
  <c r="S45" i="21"/>
  <c r="G45" i="19"/>
  <c r="O45" i="19"/>
  <c r="W45" i="19"/>
  <c r="D45" i="18"/>
  <c r="L45" i="18"/>
  <c r="T45" i="18"/>
  <c r="I45" i="17"/>
  <c r="Y45" i="16"/>
  <c r="Z26" i="15"/>
  <c r="Y26" i="15"/>
  <c r="Y45" i="15" s="1"/>
  <c r="G45" i="10"/>
  <c r="O45" i="10"/>
  <c r="W45" i="10"/>
  <c r="Z13" i="15"/>
  <c r="H45" i="10"/>
  <c r="P45" i="10"/>
  <c r="Z26" i="10"/>
  <c r="X45" i="10"/>
  <c r="Z45" i="10" s="1"/>
  <c r="Z13" i="23"/>
  <c r="Z13" i="22"/>
  <c r="Z13" i="21"/>
  <c r="Z13" i="20"/>
  <c r="Z13" i="19"/>
  <c r="Z13" i="18"/>
  <c r="Z13" i="17"/>
  <c r="Z13" i="16"/>
  <c r="H45" i="12"/>
  <c r="P45" i="12"/>
  <c r="Z26" i="12"/>
  <c r="X45" i="12"/>
  <c r="Z45" i="12" s="1"/>
  <c r="Z26" i="14"/>
  <c r="X45" i="14"/>
  <c r="Z45" i="14" s="1"/>
  <c r="L45" i="11"/>
  <c r="R45" i="10"/>
  <c r="AA45" i="10"/>
  <c r="Z26" i="11"/>
  <c r="X45" i="11"/>
  <c r="Z45" i="11" s="1"/>
  <c r="Z37" i="17"/>
  <c r="Z37" i="16"/>
  <c r="F45" i="15"/>
  <c r="N45" i="15"/>
  <c r="V45" i="15"/>
  <c r="Z26" i="13"/>
  <c r="X45" i="13"/>
  <c r="Z45" i="13" s="1"/>
  <c r="D45" i="10"/>
  <c r="G26" i="15"/>
  <c r="G45" i="15" s="1"/>
  <c r="O26" i="15"/>
  <c r="O45" i="15" s="1"/>
  <c r="W45" i="15"/>
  <c r="J45" i="11"/>
  <c r="R45" i="11"/>
  <c r="T45" i="11"/>
  <c r="E45" i="10"/>
  <c r="M45" i="10"/>
  <c r="U45" i="10"/>
  <c r="L45" i="9"/>
  <c r="N45" i="6"/>
  <c r="H45" i="5"/>
  <c r="P45" i="5"/>
  <c r="X45" i="5"/>
  <c r="Z45" i="5" s="1"/>
  <c r="Z26" i="5"/>
  <c r="E45" i="3"/>
  <c r="M45" i="3"/>
  <c r="U45" i="3"/>
  <c r="X45" i="2"/>
  <c r="Z45" i="2" s="1"/>
  <c r="Z26" i="2"/>
  <c r="X26" i="9"/>
  <c r="V45" i="6"/>
  <c r="I45" i="5"/>
  <c r="Q45" i="5"/>
  <c r="Y45" i="5"/>
  <c r="Z13" i="14"/>
  <c r="Z13" i="13"/>
  <c r="Z13" i="12"/>
  <c r="Z13" i="11"/>
  <c r="Z13" i="10"/>
  <c r="R26" i="9"/>
  <c r="R45" i="9" s="1"/>
  <c r="X45" i="7"/>
  <c r="Z26" i="7"/>
  <c r="H45" i="6"/>
  <c r="P45" i="6"/>
  <c r="X45" i="6"/>
  <c r="Z26" i="6"/>
  <c r="W45" i="6"/>
  <c r="J45" i="5"/>
  <c r="R45" i="5"/>
  <c r="O45" i="3"/>
  <c r="H45" i="8"/>
  <c r="P45" i="8"/>
  <c r="X45" i="8"/>
  <c r="Z45" i="8" s="1"/>
  <c r="Z26" i="8"/>
  <c r="I45" i="7"/>
  <c r="Q45" i="7"/>
  <c r="Y45" i="7"/>
  <c r="I45" i="6"/>
  <c r="Q45" i="6"/>
  <c r="Y45" i="6"/>
  <c r="H45" i="4"/>
  <c r="P45" i="4"/>
  <c r="X45" i="4"/>
  <c r="Z45" i="4" s="1"/>
  <c r="Z26" i="4"/>
  <c r="X45" i="3"/>
  <c r="Z45" i="3" s="1"/>
  <c r="Z26" i="3"/>
  <c r="I45" i="8"/>
  <c r="Q45" i="8"/>
  <c r="Y45" i="8"/>
  <c r="J45" i="7"/>
  <c r="R45" i="7"/>
  <c r="AA45" i="7"/>
  <c r="J45" i="6"/>
  <c r="R45" i="6"/>
  <c r="D45" i="5"/>
  <c r="L45" i="5"/>
  <c r="T45" i="5"/>
  <c r="I45" i="4"/>
  <c r="Q45" i="4"/>
  <c r="Y45" i="4"/>
  <c r="O45" i="2"/>
  <c r="Z37" i="13"/>
  <c r="Z37" i="12"/>
  <c r="Z37" i="11"/>
  <c r="Z37" i="10"/>
  <c r="J45" i="8"/>
  <c r="R45" i="8"/>
  <c r="AA45" i="8"/>
  <c r="C45" i="7"/>
  <c r="K45" i="7"/>
  <c r="F45" i="6"/>
  <c r="E45" i="5"/>
  <c r="M45" i="5"/>
  <c r="U45" i="5"/>
  <c r="N45" i="5"/>
  <c r="J45" i="4"/>
  <c r="R45" i="4"/>
  <c r="J45" i="3"/>
  <c r="R45" i="3"/>
  <c r="AA45" i="3"/>
  <c r="E45" i="2"/>
  <c r="M45" i="2"/>
  <c r="U45" i="2"/>
  <c r="W45" i="2"/>
  <c r="Z37" i="9"/>
  <c r="Z37" i="8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X45" i="18" l="1"/>
  <c r="Z45" i="18" s="1"/>
  <c r="X45" i="50"/>
  <c r="Z45" i="50" s="1"/>
  <c r="AA45" i="50"/>
  <c r="X45" i="15"/>
  <c r="Z45" i="15" s="1"/>
  <c r="X45" i="21"/>
  <c r="Z45" i="21" s="1"/>
  <c r="X45" i="47"/>
  <c r="Z45" i="47" s="1"/>
  <c r="X45" i="51"/>
  <c r="Z45" i="51" s="1"/>
  <c r="C45" i="47"/>
  <c r="AA45" i="1"/>
  <c r="L45" i="37"/>
  <c r="Z45" i="6"/>
  <c r="X45" i="9"/>
  <c r="Z45" i="9" s="1"/>
  <c r="Z26" i="9"/>
  <c r="X45" i="19"/>
  <c r="Z45" i="19" s="1"/>
  <c r="X45" i="53"/>
  <c r="Z45" i="53" s="1"/>
  <c r="Z45" i="23"/>
  <c r="Z44" i="48"/>
  <c r="X45" i="48"/>
  <c r="Z45" i="48" s="1"/>
  <c r="X45" i="55"/>
  <c r="Z45" i="55" s="1"/>
  <c r="X45" i="44"/>
  <c r="Z45" i="44" s="1"/>
  <c r="Z45" i="7"/>
  <c r="Z44" i="49"/>
  <c r="X45" i="49"/>
  <c r="Z45" i="49" s="1"/>
  <c r="Z44" i="23"/>
  <c r="Z45" i="33"/>
  <c r="Z45" i="31"/>
  <c r="X45" i="1"/>
  <c r="Z45" i="1" s="1"/>
  <c r="Z26" i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<sst xmlns="http://schemas.openxmlformats.org/spreadsheetml/2006/main" count="7150" uniqueCount="134">
  <si>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</si>
  <si>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</si>
  <si>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</si>
  <si>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</si>
  <si>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</si>
  <si>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</si>
  <si>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</si>
  <si>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</si>
  <si>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</si>
  <si>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</si>
  <si>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</si>
  <si>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</si>
  <si>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</si>
  <si>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</si>
  <si>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</si>
  <si>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</si>
  <si>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</si>
  <si>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</si>
  <si>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</si>
  <si>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</si>
  <si>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</si>
  <si>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</si>
  <si>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</si>
  <si>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</si>
  <si>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</si>
  <si>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</si>
  <si>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</si>
  <si>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</si>
  <si>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</si>
  <si>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</si>
  <si>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</si>
  <si>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</si>
  <si>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</si>
  <si>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</si>
  <si>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</si>
  <si>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</si>
  <si>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</si>
  <si>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</si>
  <si>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</si>
  <si>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</si>
  <si>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</si>
  <si>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</si>
  <si>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</si>
  <si>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</si>
  <si>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</si>
  <si>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</si>
  <si>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</si>
  <si>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</si>
  <si>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</si>
  <si>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</si>
  <si>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</si>
  <si>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</si>
  <si>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</si>
  <si>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</si>
  <si>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</si>
  <si>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</si>
  <si>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</si>
  <si>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</si>
  <si>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</si>
  <si>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</si>
  <si>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</si>
  <si>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</si>
  <si>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</si>
  <si>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</si>
  <si>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</si>
  <si>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</si>
  <si>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</si>
  <si>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</si>
  <si>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</si>
  <si>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</si>
  <si>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</si>
  <si>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</si>
  <si>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</si>
  <si>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</si>
  <si>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</si>
  <si>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</si>
  <si>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1st Quarter ended 30 September 2025 (Figures Finalised as at 2025/10/28)</t>
  </si>
  <si>
    <t>Kwazulu-Natal: Umzumbe (KZN213) - Table C6 Quarterly Budget Statement - Financial Position ( Water management                                   ) for 1st Quarter ended 30 September 2025 (Figures Finalised as at 2025/10/28)</t>
  </si>
  <si>
    <t>Kwazulu-Natal: uMuziwabantu (KZN214) - Table C6 Quarterly Budget Statement - Financial Position ( Water management                                   ) for 1st Quarter ended 30 September 2025 (Figures Finalised as at 2025/10/28)</t>
  </si>
  <si>
    <t>Kwazulu-Natal: Ray Nkonyeni (KZN216) - Table C6 Quarterly Budget Statement - Financial Position ( Water management                                   ) for 1st Quarter ended 30 September 2025 (Figures Finalised as at 2025/10/28)</t>
  </si>
  <si>
    <t>Kwazulu-Natal: Ugu (DC21) - Table C6 Quarterly Budget Statement - Financial Position ( Water management                                   ) for 1st Quarter ended 30 September 2025 (Figures Finalised as at 2025/10/28)</t>
  </si>
  <si>
    <t>Kwazulu-Natal: uMshwathi (KZN221) - Table C6 Quarterly Budget Statement - Financial Position ( Water management                                   ) for 1st Quarter ended 30 September 2025 (Figures Finalised as at 2025/10/28)</t>
  </si>
  <si>
    <t>Kwazulu-Natal: uMngeni (KZN222) - Table C6 Quarterly Budget Statement - Financial Position ( Water management                                   ) for 1st Quarter ended 30 September 2025 (Figures Finalised as at 2025/10/28)</t>
  </si>
  <si>
    <t>Kwazulu-Natal: Mpofana (KZN223) - Table C6 Quarterly Budget Statement - Financial Position ( Water management                                   ) for 1st Quarter ended 30 September 2025 (Figures Finalised as at 2025/10/28)</t>
  </si>
  <si>
    <t>Kwazulu-Natal: Impendle (KZN224) - Table C6 Quarterly Budget Statement - Financial Position ( Water management                                   ) for 1st Quarter ended 30 September 2025 (Figures Finalised as at 2025/10/28)</t>
  </si>
  <si>
    <t>Kwazulu-Natal: Msunduzi (KZN225) - Table C6 Quarterly Budget Statement - Financial Position ( Water management                                   ) for 1st Quarter ended 30 September 2025 (Figures Finalised as at 2025/10/28)</t>
  </si>
  <si>
    <t>Kwazulu-Natal: Mkhambathini (KZN226) - Table C6 Quarterly Budget Statement - Financial Position ( Water management                                   ) for 1st Quarter ended 30 September 2025 (Figures Finalised as at 2025/10/28)</t>
  </si>
  <si>
    <t>Kwazulu-Natal: Richmond (KZN227) - Table C6 Quarterly Budget Statement - Financial Position ( Water management                                   ) for 1st Quarter ended 30 September 2025 (Figures Finalised as at 2025/10/28)</t>
  </si>
  <si>
    <t>Kwazulu-Natal: uMgungundlovu (DC22) - Table C6 Quarterly Budget Statement - Financial Position ( Water management                                   ) for 1st Quarter ended 30 September 2025 (Figures Finalised as at 2025/10/28)</t>
  </si>
  <si>
    <t>Kwazulu-Natal: Okhahlamba (KZN235) - Table C6 Quarterly Budget Statement - Financial Position ( Water management                                   ) for 1st Quarter ended 30 September 2025 (Figures Finalised as at 2025/10/28)</t>
  </si>
  <si>
    <t>Kwazulu-Natal: Inkosi Langalibalele (KZN237) - Table C6 Quarterly Budget Statement - Financial Position ( Water management                                   ) for 1st Quarter ended 30 September 2025 (Figures Finalised as at 2025/10/28)</t>
  </si>
  <si>
    <t>Kwazulu-Natal: Alfred Duma (KZN238) - Table C6 Quarterly Budget Statement - Financial Position ( Water management                                   ) for 1st Quarter ended 30 September 2025 (Figures Finalised as at 2025/10/28)</t>
  </si>
  <si>
    <t>Kwazulu-Natal: Uthukela (DC23) - Table C6 Quarterly Budget Statement - Financial Position ( Water management                                   ) for 1st Quarter ended 30 September 2025 (Figures Finalised as at 2025/10/28)</t>
  </si>
  <si>
    <t>Kwazulu-Natal: Endumeni (KZN241) - Table C6 Quarterly Budget Statement - Financial Position ( Water management                                   ) for 1st Quarter ended 30 September 2025 (Figures Finalised as at 2025/10/28)</t>
  </si>
  <si>
    <t>Kwazulu-Natal: Nquthu (KZN242) - Table C6 Quarterly Budget Statement - Financial Position ( Water management                                   ) for 1st Quarter ended 30 September 2025 (Figures Finalised as at 2025/10/28)</t>
  </si>
  <si>
    <t>Kwazulu-Natal: Msinga (KZN244) - Table C6 Quarterly Budget Statement - Financial Position ( Water management                                   ) for 1st Quarter ended 30 September 2025 (Figures Finalised as at 2025/10/28)</t>
  </si>
  <si>
    <t>Kwazulu-Natal: Umvoti (KZN245) - Table C6 Quarterly Budget Statement - Financial Position ( Water management                                   ) for 1st Quarter ended 30 September 2025 (Figures Finalised as at 2025/10/28)</t>
  </si>
  <si>
    <t>Kwazulu-Natal: Umzinyathi (DC24) - Table C6 Quarterly Budget Statement - Financial Position ( Water management                                   ) for 1st Quarter ended 30 September 2025 (Figures Finalised as at 2025/10/28)</t>
  </si>
  <si>
    <t>Kwazulu-Natal: Newcastle (KZN252) - Table C6 Quarterly Budget Statement - Financial Position ( Water management                                   ) for 1st Quarter ended 30 September 2025 (Figures Finalised as at 2025/10/28)</t>
  </si>
  <si>
    <t>Kwazulu-Natal: Emadlangeni (KZN253) - Table C6 Quarterly Budget Statement - Financial Position ( Water management                                   ) for 1st Quarter ended 30 September 2025 (Figures Finalised as at 2025/10/28)</t>
  </si>
  <si>
    <t>Kwazulu-Natal: Dannhauser (KZN254) - Table C6 Quarterly Budget Statement - Financial Position ( Water management                                   ) for 1st Quarter ended 30 September 2025 (Figures Finalised as at 2025/10/28)</t>
  </si>
  <si>
    <t>Kwazulu-Natal: Amajuba (DC25) - Table C6 Quarterly Budget Statement - Financial Position ( Water management                                   ) for 1st Quarter ended 30 September 2025 (Figures Finalised as at 2025/10/28)</t>
  </si>
  <si>
    <t>Kwazulu-Natal: eDumbe (KZN261) - Table C6 Quarterly Budget Statement - Financial Position ( Water management                                   ) for 1st Quarter ended 30 September 2025 (Figures Finalised as at 2025/10/28)</t>
  </si>
  <si>
    <t>Kwazulu-Natal: uPhongolo (KZN262) - Table C6 Quarterly Budget Statement - Financial Position ( Water management                                   ) for 1st Quarter ended 30 September 2025 (Figures Finalised as at 2025/10/28)</t>
  </si>
  <si>
    <t>Kwazulu-Natal: Abaqulusi (KZN263) - Table C6 Quarterly Budget Statement - Financial Position ( Water management                                   ) for 1st Quarter ended 30 September 2025 (Figures Finalised as at 2025/10/28)</t>
  </si>
  <si>
    <t>Kwazulu-Natal: Nongoma (KZN265) - Table C6 Quarterly Budget Statement - Financial Position ( Water management                                   ) for 1st Quarter ended 30 September 2025 (Figures Finalised as at 2025/10/28)</t>
  </si>
  <si>
    <t>Kwazulu-Natal: Ulundi (KZN266) - Table C6 Quarterly Budget Statement - Financial Position ( Water management                                   ) for 1st Quarter ended 30 September 2025 (Figures Finalised as at 2025/10/28)</t>
  </si>
  <si>
    <t>Kwazulu-Natal: Zululand (DC26) - Table C6 Quarterly Budget Statement - Financial Position ( Water management                                   ) for 1st Quarter ended 30 September 2025 (Figures Finalised as at 2025/10/28)</t>
  </si>
  <si>
    <t>Kwazulu-Natal: Umhlabuyalingana (KZN271) - Table C6 Quarterly Budget Statement - Financial Position ( Water management                                   ) for 1st Quarter ended 30 September 2025 (Figures Finalised as at 2025/10/28)</t>
  </si>
  <si>
    <t>Kwazulu-Natal: Jozini (KZN272) - Table C6 Quarterly Budget Statement - Financial Position ( Water management                                   ) for 1st Quarter ended 30 September 2025 (Figures Finalised as at 2025/10/28)</t>
  </si>
  <si>
    <t>Kwazulu-Natal: Mtubatuba (KZN275) - Table C6 Quarterly Budget Statement - Financial Position ( Water management                                   ) for 1st Quarter ended 30 September 2025 (Figures Finalised as at 2025/10/28)</t>
  </si>
  <si>
    <t>Kwazulu-Natal: Hlabisa Big Five (KZN276) - Table C6 Quarterly Budget Statement - Financial Position ( Water management                                   ) for 1st Quarter ended 30 September 2025 (Figures Finalised as at 2025/10/28)</t>
  </si>
  <si>
    <t>Kwazulu-Natal: Umkhanyakude (DC27) - Table C6 Quarterly Budget Statement - Financial Position ( Water management                                   ) for 1st Quarter ended 30 September 2025 (Figures Finalised as at 2025/10/28)</t>
  </si>
  <si>
    <t>Kwazulu-Natal: Mfolozi (KZN281) - Table C6 Quarterly Budget Statement - Financial Position ( Water management                                   ) for 1st Quarter ended 30 September 2025 (Figures Finalised as at 2025/10/28)</t>
  </si>
  <si>
    <t>Kwazulu-Natal: uMhlathuze (KZN282) - Table C6 Quarterly Budget Statement - Financial Position ( Water management                                   ) for 1st Quarter ended 30 September 2025 (Figures Finalised as at 2025/10/28)</t>
  </si>
  <si>
    <t>Kwazulu-Natal: uMlalazi (KZN284) - Table C6 Quarterly Budget Statement - Financial Position ( Water management                                   ) for 1st Quarter ended 30 September 2025 (Figures Finalised as at 2025/10/28)</t>
  </si>
  <si>
    <t>Kwazulu-Natal: Mthonjaneni (KZN285) - Table C6 Quarterly Budget Statement - Financial Position ( Water management                                   ) for 1st Quarter ended 30 September 2025 (Figures Finalised as at 2025/10/28)</t>
  </si>
  <si>
    <t>Kwazulu-Natal: Nkandla (KZN286) - Table C6 Quarterly Budget Statement - Financial Position ( Water management                                   ) for 1st Quarter ended 30 September 2025 (Figures Finalised as at 2025/10/28)</t>
  </si>
  <si>
    <t>Kwazulu-Natal: King Cetshwayo (DC28) - Table C6 Quarterly Budget Statement - Financial Position ( Water management                                   ) for 1st Quarter ended 30 September 2025 (Figures Finalised as at 2025/10/28)</t>
  </si>
  <si>
    <t>Kwazulu-Natal: Mandeni (KZN291) - Table C6 Quarterly Budget Statement - Financial Position ( Water management                                   ) for 1st Quarter ended 30 September 2025 (Figures Finalised as at 2025/10/28)</t>
  </si>
  <si>
    <t>Kwazulu-Natal: KwaDukuza (KZN292) - Table C6 Quarterly Budget Statement - Financial Position ( Water management                                   ) for 1st Quarter ended 30 September 2025 (Figures Finalised as at 2025/10/28)</t>
  </si>
  <si>
    <t>Kwazulu-Natal: Ndwedwe (KZN293) - Table C6 Quarterly Budget Statement - Financial Position ( Water management                                   ) for 1st Quarter ended 30 September 2025 (Figures Finalised as at 2025/10/28)</t>
  </si>
  <si>
    <t>Kwazulu-Natal: Maphumulo (KZN294) - Table C6 Quarterly Budget Statement - Financial Position ( Water management                                   ) for 1st Quarter ended 30 September 2025 (Figures Finalised as at 2025/10/28)</t>
  </si>
  <si>
    <t>Kwazulu-Natal: iLembe (DC29) - Table C6 Quarterly Budget Statement - Financial Position ( Water management                                   ) for 1st Quarter ended 30 September 2025 (Figures Finalised as at 2025/10/28)</t>
  </si>
  <si>
    <t>Kwazulu-Natal: Greater Kokstad (KZN433) - Table C6 Quarterly Budget Statement - Financial Position ( Water management                                   ) for 1st Quarter ended 30 September 2025 (Figures Finalised as at 2025/10/28)</t>
  </si>
  <si>
    <t>Kwazulu-Natal: Johannes Phumani Phungula (KZN434) - Table C6 Quarterly Budget Statement - Financial Position ( Water management                                   ) for 1st Quarter ended 30 September 2025 (Figures Finalised as at 2025/10/28)</t>
  </si>
  <si>
    <t>Kwazulu-Natal: Umzimkhulu (KZN435) - Table C6 Quarterly Budget Statement - Financial Position ( Water management                                   ) for 1st Quarter ended 30 September 2025 (Figures Finalised as at 2025/10/28)</t>
  </si>
  <si>
    <t>Kwazulu-Natal: Dr Nkosazana Dlamini Zuma (KZN436) - Table C6 Quarterly Budget Statement - Financial Position ( Water management                                   ) for 1st Quarter ended 30 September 2025 (Figures Finalised as at 2025/10/28)</t>
  </si>
  <si>
    <t>Kwazulu-Natal: Harry Gwala (DC43)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</si>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</sst>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-19987925577</v>
      </c>
      <c r="D6" s="18"/>
      <c r="E6" s="19">
        <v>-17920965162</v>
      </c>
      <c r="F6" s="20">
        <v>-17920965162</v>
      </c>
      <c r="G6" s="20">
        <v>-603541309</v>
      </c>
      <c r="H6" s="20">
        <v>-1406180118</v>
      </c>
      <c r="I6" s="20">
        <v>-130922054</v>
      </c>
      <c r="J6" s="20">
        <v>-2140643481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-2140643481</v>
      </c>
      <c r="X6" s="20">
        <v>-27165892582</v>
      </c>
      <c r="Y6" s="20">
        <v>25025249101</v>
      </c>
      <c r="Z6" s="21">
        <v>-92.120106215768587</v>
      </c>
      <c r="AA6" s="22">
        <v>-17920965162</v>
      </c>
    </row>
    <row r="7" spans="1:27" x14ac:dyDescent="0.25">
      <c r="A7" s="23" t="s">
        <v>35</v>
      </c>
      <c r="B7" s="17" t="s">
        <v>32</v>
      </c>
      <c r="C7" s="18">
        <v>3175790894</v>
      </c>
      <c r="D7" s="18"/>
      <c r="E7" s="19">
        <v>2281241290</v>
      </c>
      <c r="F7" s="20">
        <v>2281241290</v>
      </c>
      <c r="G7" s="20">
        <v>-757286322</v>
      </c>
      <c r="H7" s="20">
        <v>1356273255</v>
      </c>
      <c r="I7" s="20">
        <v>1192011651</v>
      </c>
      <c r="J7" s="20">
        <v>1790998584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1790998584</v>
      </c>
      <c r="X7" s="20">
        <v>-11714000270</v>
      </c>
      <c r="Y7" s="20">
        <v>13504998854</v>
      </c>
      <c r="Z7" s="21">
        <v>-115.28938486186324</v>
      </c>
      <c r="AA7" s="22">
        <v>2281241290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251280</v>
      </c>
      <c r="F9" s="20">
        <v>251280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251280</v>
      </c>
    </row>
    <row r="10" spans="1:27" x14ac:dyDescent="0.25">
      <c r="A10" s="23" t="s">
        <v>38</v>
      </c>
      <c r="B10" s="17" t="s">
        <v>32</v>
      </c>
      <c r="C10" s="18">
        <v>155770452</v>
      </c>
      <c r="D10" s="18"/>
      <c r="E10" s="19">
        <v>167438170</v>
      </c>
      <c r="F10" s="20">
        <v>167438170</v>
      </c>
      <c r="G10" s="20">
        <v>2797195</v>
      </c>
      <c r="H10" s="20">
        <v>6953250</v>
      </c>
      <c r="I10" s="20">
        <v>9996302</v>
      </c>
      <c r="J10" s="20">
        <v>19746747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19746747</v>
      </c>
      <c r="X10" s="20">
        <v>167438170</v>
      </c>
      <c r="Y10" s="20">
        <v>-147691423</v>
      </c>
      <c r="Z10" s="21">
        <v>-88.206543943952568</v>
      </c>
      <c r="AA10" s="22">
        <v>167438170</v>
      </c>
    </row>
    <row r="11" spans="1:27" x14ac:dyDescent="0.25">
      <c r="A11" s="23" t="s">
        <v>39</v>
      </c>
      <c r="B11" s="17" t="s">
        <v>32</v>
      </c>
      <c r="C11" s="18">
        <v>211654162</v>
      </c>
      <c r="D11" s="18"/>
      <c r="E11" s="19">
        <v>102149230</v>
      </c>
      <c r="F11" s="20">
        <v>102149230</v>
      </c>
      <c r="G11" s="24">
        <v>101599336</v>
      </c>
      <c r="H11" s="24">
        <v>-103950749</v>
      </c>
      <c r="I11" s="24">
        <v>50308679</v>
      </c>
      <c r="J11" s="20">
        <v>47957266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47957266</v>
      </c>
      <c r="X11" s="20">
        <v>93288920</v>
      </c>
      <c r="Y11" s="24">
        <v>-45331654</v>
      </c>
      <c r="Z11" s="25">
        <v>-48.592752494079683</v>
      </c>
      <c r="AA11" s="26">
        <v>102149230</v>
      </c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>
        <v>26810374</v>
      </c>
      <c r="H12" s="20">
        <v>26961465</v>
      </c>
      <c r="I12" s="20">
        <v>-503271</v>
      </c>
      <c r="J12" s="20">
        <v>53268568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53268568</v>
      </c>
      <c r="X12" s="20"/>
      <c r="Y12" s="20">
        <v>53268568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-16444710557</v>
      </c>
      <c r="D13" s="29">
        <f>SUM(D6:D12)</f>
        <v>0</v>
      </c>
      <c r="E13" s="30">
        <f t="shared" si="0"/>
        <v>-15369885192</v>
      </c>
      <c r="F13" s="31">
        <f t="shared" si="0"/>
        <v>-15369885192</v>
      </c>
      <c r="G13" s="31">
        <f t="shared" si="0"/>
        <v>-1229620726</v>
      </c>
      <c r="H13" s="31">
        <f t="shared" si="0"/>
        <v>-119942897</v>
      </c>
      <c r="I13" s="31">
        <f t="shared" si="0"/>
        <v>1120891307</v>
      </c>
      <c r="J13" s="31">
        <f t="shared" si="0"/>
        <v>-228672316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-228672316</v>
      </c>
      <c r="X13" s="31">
        <f t="shared" si="0"/>
        <v>-38619165762</v>
      </c>
      <c r="Y13" s="31">
        <f t="shared" si="0"/>
        <v>38390493446</v>
      </c>
      <c r="Z13" s="32">
        <f>+IF(X13&lt;&gt;0,+(Y13/X13)*100,0)</f>
        <v>-99.407878675036002</v>
      </c>
      <c r="AA13" s="33">
        <f>SUM(AA6:AA12)</f>
        <v>-15369885192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12421170886</v>
      </c>
      <c r="D17" s="18"/>
      <c r="E17" s="19">
        <v>12940306340</v>
      </c>
      <c r="F17" s="20">
        <v>12940306340</v>
      </c>
      <c r="G17" s="24">
        <v>-8299284</v>
      </c>
      <c r="H17" s="24">
        <v>6519899</v>
      </c>
      <c r="I17" s="24">
        <v>83123349</v>
      </c>
      <c r="J17" s="20">
        <v>81343964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81343964</v>
      </c>
      <c r="X17" s="20">
        <v>12847346370</v>
      </c>
      <c r="Y17" s="24">
        <v>-12766002406</v>
      </c>
      <c r="Z17" s="25">
        <v>-99.366842290560896</v>
      </c>
      <c r="AA17" s="26">
        <v>12940306340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1767574</v>
      </c>
      <c r="D21" s="18"/>
      <c r="E21" s="19">
        <v>30837740</v>
      </c>
      <c r="F21" s="20">
        <v>30837740</v>
      </c>
      <c r="G21" s="20">
        <v>-254629</v>
      </c>
      <c r="H21" s="20">
        <v>-254629</v>
      </c>
      <c r="I21" s="20">
        <v>-254629</v>
      </c>
      <c r="J21" s="20">
        <v>-763887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-763887</v>
      </c>
      <c r="X21" s="20">
        <v>26080280</v>
      </c>
      <c r="Y21" s="20">
        <v>-26844167</v>
      </c>
      <c r="Z21" s="21">
        <v>-102.92898312441432</v>
      </c>
      <c r="AA21" s="22">
        <v>30837740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2805130</v>
      </c>
      <c r="F23" s="20">
        <v>2805130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2805130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12422938460</v>
      </c>
      <c r="D25" s="29">
        <f t="shared" ref="D25:Y25" si="1">SUM(D15:D24)</f>
        <v>0</v>
      </c>
      <c r="E25" s="35">
        <f t="shared" si="1"/>
        <v>12973949210</v>
      </c>
      <c r="F25" s="36">
        <f t="shared" si="1"/>
        <v>12973949210</v>
      </c>
      <c r="G25" s="36">
        <f t="shared" si="1"/>
        <v>-8553913</v>
      </c>
      <c r="H25" s="36">
        <f t="shared" si="1"/>
        <v>6265270</v>
      </c>
      <c r="I25" s="36">
        <f t="shared" si="1"/>
        <v>82868720</v>
      </c>
      <c r="J25" s="36">
        <f t="shared" si="1"/>
        <v>80580077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80580077</v>
      </c>
      <c r="X25" s="36">
        <f t="shared" si="1"/>
        <v>12873426650</v>
      </c>
      <c r="Y25" s="36">
        <f t="shared" si="1"/>
        <v>-12792846573</v>
      </c>
      <c r="Z25" s="37">
        <f>+IF(X25&lt;&gt;0,+(Y25/X25)*100,0)</f>
        <v>-99.374058833045822</v>
      </c>
      <c r="AA25" s="38">
        <f>SUM(AA15:AA24)</f>
        <v>12973949210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-4021772097</v>
      </c>
      <c r="D26" s="29">
        <f>+D13+D25</f>
        <v>0</v>
      </c>
      <c r="E26" s="30">
        <f t="shared" si="2"/>
        <v>-2395935982</v>
      </c>
      <c r="F26" s="31">
        <f t="shared" si="2"/>
        <v>-2395935982</v>
      </c>
      <c r="G26" s="31">
        <f t="shared" si="2"/>
        <v>-1238174639</v>
      </c>
      <c r="H26" s="31">
        <f t="shared" si="2"/>
        <v>-113677627</v>
      </c>
      <c r="I26" s="31">
        <f t="shared" si="2"/>
        <v>1203760027</v>
      </c>
      <c r="J26" s="31">
        <f t="shared" si="2"/>
        <v>-148092239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-148092239</v>
      </c>
      <c r="X26" s="31">
        <f t="shared" si="2"/>
        <v>-25745739112</v>
      </c>
      <c r="Y26" s="31">
        <f t="shared" si="2"/>
        <v>25597646873</v>
      </c>
      <c r="Z26" s="32">
        <f>+IF(X26&lt;&gt;0,+(Y26/X26)*100,0)</f>
        <v>-99.42478932783493</v>
      </c>
      <c r="AA26" s="33">
        <f>+AA13+AA25</f>
        <v>-2395935982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366065366</v>
      </c>
      <c r="D30" s="18"/>
      <c r="E30" s="19">
        <v>315304700</v>
      </c>
      <c r="F30" s="20">
        <v>315304700</v>
      </c>
      <c r="G30" s="20">
        <v>17274036</v>
      </c>
      <c r="H30" s="20">
        <v>21709102</v>
      </c>
      <c r="I30" s="20">
        <v>21008808</v>
      </c>
      <c r="J30" s="20">
        <v>59991946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59991946</v>
      </c>
      <c r="X30" s="20"/>
      <c r="Y30" s="20">
        <v>59991946</v>
      </c>
      <c r="Z30" s="21"/>
      <c r="AA30" s="22">
        <v>315304700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1873052828</v>
      </c>
      <c r="D32" s="18"/>
      <c r="E32" s="19">
        <v>1043591858</v>
      </c>
      <c r="F32" s="20">
        <v>1043591858</v>
      </c>
      <c r="G32" s="20">
        <v>-541612845</v>
      </c>
      <c r="H32" s="20">
        <v>-319057312</v>
      </c>
      <c r="I32" s="20">
        <v>58462866</v>
      </c>
      <c r="J32" s="20">
        <v>-802207291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-802207291</v>
      </c>
      <c r="X32" s="20">
        <v>2452734658</v>
      </c>
      <c r="Y32" s="20">
        <v>-3254941949</v>
      </c>
      <c r="Z32" s="21">
        <v>-132.7066480013836</v>
      </c>
      <c r="AA32" s="22">
        <v>1043591858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1328371656</v>
      </c>
      <c r="D35" s="18"/>
      <c r="E35" s="19">
        <v>1177739110</v>
      </c>
      <c r="F35" s="20">
        <v>1177739110</v>
      </c>
      <c r="G35" s="20">
        <v>105355662</v>
      </c>
      <c r="H35" s="20">
        <v>-6850492</v>
      </c>
      <c r="I35" s="20">
        <v>24822776</v>
      </c>
      <c r="J35" s="20">
        <v>123327946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123327946</v>
      </c>
      <c r="X35" s="20">
        <v>1083644790</v>
      </c>
      <c r="Y35" s="20">
        <v>-960316844</v>
      </c>
      <c r="Z35" s="21">
        <v>-88.619153883441825</v>
      </c>
      <c r="AA35" s="22">
        <v>1177739110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3567489850</v>
      </c>
      <c r="D37" s="29">
        <f t="shared" ref="D37:Y37" si="3">SUM(D29:D36)</f>
        <v>0</v>
      </c>
      <c r="E37" s="30">
        <f t="shared" si="3"/>
        <v>2536635668</v>
      </c>
      <c r="F37" s="31">
        <f t="shared" si="3"/>
        <v>2536635668</v>
      </c>
      <c r="G37" s="31">
        <f t="shared" si="3"/>
        <v>-418983147</v>
      </c>
      <c r="H37" s="31">
        <f t="shared" si="3"/>
        <v>-304198702</v>
      </c>
      <c r="I37" s="31">
        <f t="shared" si="3"/>
        <v>104294450</v>
      </c>
      <c r="J37" s="31">
        <f t="shared" si="3"/>
        <v>-618887399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-618887399</v>
      </c>
      <c r="X37" s="31">
        <f t="shared" si="3"/>
        <v>3536379448</v>
      </c>
      <c r="Y37" s="31">
        <f t="shared" si="3"/>
        <v>-4155266847</v>
      </c>
      <c r="Z37" s="32">
        <f>+IF(X37&lt;&gt;0,+(Y37/X37)*100,0)</f>
        <v>-117.50059370325805</v>
      </c>
      <c r="AA37" s="33">
        <f>SUM(AA29:AA36)</f>
        <v>2536635668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2082187473</v>
      </c>
      <c r="D39" s="18"/>
      <c r="E39" s="19">
        <v>1622295100</v>
      </c>
      <c r="F39" s="20">
        <v>1622295100</v>
      </c>
      <c r="G39" s="20">
        <v>-4041365</v>
      </c>
      <c r="H39" s="20"/>
      <c r="I39" s="20"/>
      <c r="J39" s="20">
        <v>-4041365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-4041365</v>
      </c>
      <c r="X39" s="20">
        <v>1611913600</v>
      </c>
      <c r="Y39" s="20">
        <v>-1615954965</v>
      </c>
      <c r="Z39" s="21">
        <v>-100.2507184628258</v>
      </c>
      <c r="AA39" s="22">
        <v>1622295100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2082187473</v>
      </c>
      <c r="D43" s="29">
        <f t="shared" ref="D43:Y43" si="4">SUM(D39:D42)</f>
        <v>0</v>
      </c>
      <c r="E43" s="35">
        <f t="shared" si="4"/>
        <v>1622295100</v>
      </c>
      <c r="F43" s="36">
        <f t="shared" si="4"/>
        <v>1622295100</v>
      </c>
      <c r="G43" s="36">
        <f t="shared" si="4"/>
        <v>-4041365</v>
      </c>
      <c r="H43" s="36">
        <f t="shared" si="4"/>
        <v>0</v>
      </c>
      <c r="I43" s="36">
        <f t="shared" si="4"/>
        <v>0</v>
      </c>
      <c r="J43" s="36">
        <f t="shared" si="4"/>
        <v>-4041365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-4041365</v>
      </c>
      <c r="X43" s="36">
        <f t="shared" si="4"/>
        <v>1611913600</v>
      </c>
      <c r="Y43" s="36">
        <f t="shared" si="4"/>
        <v>-1615954965</v>
      </c>
      <c r="Z43" s="37">
        <f>+IF(X43&lt;&gt;0,+(Y43/X43)*100,0)</f>
        <v>-100.2507184628258</v>
      </c>
      <c r="AA43" s="38">
        <f>SUM(AA39:AA42)</f>
        <v>1622295100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5649677323</v>
      </c>
      <c r="D44" s="29">
        <f>+D37+D43</f>
        <v>0</v>
      </c>
      <c r="E44" s="30">
        <f t="shared" si="5"/>
        <v>4158930768</v>
      </c>
      <c r="F44" s="31">
        <f t="shared" si="5"/>
        <v>4158930768</v>
      </c>
      <c r="G44" s="31">
        <f t="shared" si="5"/>
        <v>-423024512</v>
      </c>
      <c r="H44" s="31">
        <f t="shared" si="5"/>
        <v>-304198702</v>
      </c>
      <c r="I44" s="31">
        <f t="shared" si="5"/>
        <v>104294450</v>
      </c>
      <c r="J44" s="31">
        <f t="shared" si="5"/>
        <v>-622928764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-622928764</v>
      </c>
      <c r="X44" s="31">
        <f t="shared" si="5"/>
        <v>5148293048</v>
      </c>
      <c r="Y44" s="31">
        <f t="shared" si="5"/>
        <v>-5771221812</v>
      </c>
      <c r="Z44" s="32">
        <f>+IF(X44&lt;&gt;0,+(Y44/X44)*100,0)</f>
        <v>-112.0997145693172</v>
      </c>
      <c r="AA44" s="33">
        <f>+AA37+AA43</f>
        <v>4158930768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-9671449420</v>
      </c>
      <c r="D45" s="42">
        <f t="shared" si="6"/>
        <v>0</v>
      </c>
      <c r="E45" s="43">
        <f t="shared" si="6"/>
        <v>-6554866750</v>
      </c>
      <c r="F45" s="44">
        <f t="shared" si="6"/>
        <v>-6554866750</v>
      </c>
      <c r="G45" s="44">
        <f t="shared" si="6"/>
        <v>-815150127</v>
      </c>
      <c r="H45" s="44">
        <f t="shared" si="6"/>
        <v>190521075</v>
      </c>
      <c r="I45" s="44">
        <f t="shared" si="6"/>
        <v>1099465577</v>
      </c>
      <c r="J45" s="44">
        <f t="shared" si="6"/>
        <v>474836525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474836525</v>
      </c>
      <c r="X45" s="44">
        <f t="shared" si="6"/>
        <v>-30894032160</v>
      </c>
      <c r="Y45" s="44">
        <f t="shared" si="6"/>
        <v>31368868685</v>
      </c>
      <c r="Z45" s="45">
        <f>+IF(X45&lt;&gt;0,+(Y45/X45)*100,0)</f>
        <v>-101.53698462713065</v>
      </c>
      <c r="AA45" s="46">
        <f>+AA26-AA44</f>
        <v>-6554866750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-9663417809</v>
      </c>
      <c r="D47" s="18"/>
      <c r="E47" s="19">
        <v>-6860041150</v>
      </c>
      <c r="F47" s="20">
        <v>-6860041150</v>
      </c>
      <c r="G47" s="20">
        <v>-815150122</v>
      </c>
      <c r="H47" s="20">
        <v>190522381</v>
      </c>
      <c r="I47" s="20">
        <v>1099465578</v>
      </c>
      <c r="J47" s="20">
        <v>474837837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474837837</v>
      </c>
      <c r="X47" s="20"/>
      <c r="Y47" s="20">
        <v>474837837</v>
      </c>
      <c r="Z47" s="47"/>
      <c r="AA47" s="22">
        <v>-6860041150</v>
      </c>
    </row>
    <row r="48" spans="1:27" x14ac:dyDescent="0.25">
      <c r="A48" s="23" t="s">
        <v>73</v>
      </c>
      <c r="B48" s="17" t="s">
        <v>32</v>
      </c>
      <c r="C48" s="18">
        <v>4892619</v>
      </c>
      <c r="D48" s="18"/>
      <c r="E48" s="19">
        <v>305174400</v>
      </c>
      <c r="F48" s="20">
        <v>305174400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>
        <v>305174400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-9658525190</v>
      </c>
      <c r="D50" s="50">
        <f t="shared" ref="D50:Y50" si="7">SUM(D47:D49)</f>
        <v>0</v>
      </c>
      <c r="E50" s="51">
        <f t="shared" si="7"/>
        <v>-6554866750</v>
      </c>
      <c r="F50" s="52">
        <f t="shared" si="7"/>
        <v>-6554866750</v>
      </c>
      <c r="G50" s="52">
        <f t="shared" si="7"/>
        <v>-815150122</v>
      </c>
      <c r="H50" s="52">
        <f t="shared" si="7"/>
        <v>190522381</v>
      </c>
      <c r="I50" s="52">
        <f t="shared" si="7"/>
        <v>1099465578</v>
      </c>
      <c r="J50" s="52">
        <f t="shared" si="7"/>
        <v>474837837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474837837</v>
      </c>
      <c r="X50" s="52">
        <f t="shared" si="7"/>
        <v>0</v>
      </c>
      <c r="Y50" s="52">
        <f t="shared" si="7"/>
        <v>474837837</v>
      </c>
      <c r="Z50" s="53">
        <f>+IF(X50&lt;&gt;0,+(Y50/X50)*100,0)</f>
        <v>0</v>
      </c>
      <c r="AA50" s="54">
        <f>SUM(AA47:AA49)</f>
        <v>-6554866750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3196719</v>
      </c>
      <c r="D6" s="18"/>
      <c r="E6" s="19">
        <v>288957560</v>
      </c>
      <c r="F6" s="20">
        <v>288957560</v>
      </c>
      <c r="G6" s="20">
        <v>2425399</v>
      </c>
      <c r="H6" s="20">
        <v>472358</v>
      </c>
      <c r="I6" s="20">
        <v>489558</v>
      </c>
      <c r="J6" s="20">
        <v>3387315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3387315</v>
      </c>
      <c r="X6" s="20">
        <v>130223020</v>
      </c>
      <c r="Y6" s="20">
        <v>-126835705</v>
      </c>
      <c r="Z6" s="21">
        <v>-97.398835474710992</v>
      </c>
      <c r="AA6" s="22">
        <v>288957560</v>
      </c>
    </row>
    <row r="7" spans="1:27" x14ac:dyDescent="0.25">
      <c r="A7" s="23" t="s">
        <v>35</v>
      </c>
      <c r="B7" s="17" t="s">
        <v>32</v>
      </c>
      <c r="C7" s="18">
        <v>604003729</v>
      </c>
      <c r="D7" s="18"/>
      <c r="E7" s="19">
        <v>331798295</v>
      </c>
      <c r="F7" s="20">
        <v>331798295</v>
      </c>
      <c r="G7" s="20">
        <v>-5322804</v>
      </c>
      <c r="H7" s="20">
        <v>11148460</v>
      </c>
      <c r="I7" s="20">
        <v>5520327</v>
      </c>
      <c r="J7" s="20">
        <v>11345983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11345983</v>
      </c>
      <c r="X7" s="20">
        <v>83987280</v>
      </c>
      <c r="Y7" s="20">
        <v>-72641297</v>
      </c>
      <c r="Z7" s="21">
        <v>-86.490831706896572</v>
      </c>
      <c r="AA7" s="22">
        <v>331798295</v>
      </c>
    </row>
    <row r="8" spans="1:27" x14ac:dyDescent="0.25">
      <c r="A8" s="23" t="s">
        <v>36</v>
      </c>
      <c r="B8" s="17" t="s">
        <v>32</v>
      </c>
      <c r="C8" s="18">
        <v>123194631</v>
      </c>
      <c r="D8" s="18"/>
      <c r="E8" s="19"/>
      <c r="F8" s="20"/>
      <c r="G8" s="20">
        <v>1482025</v>
      </c>
      <c r="H8" s="20">
        <v>1511229</v>
      </c>
      <c r="I8" s="20">
        <v>1520689</v>
      </c>
      <c r="J8" s="20">
        <v>4513943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4513943</v>
      </c>
      <c r="X8" s="20"/>
      <c r="Y8" s="20">
        <v>4513943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-2302250</v>
      </c>
      <c r="D10" s="18"/>
      <c r="E10" s="19">
        <v>30065623</v>
      </c>
      <c r="F10" s="20">
        <v>30065623</v>
      </c>
      <c r="G10" s="20">
        <v>4731444</v>
      </c>
      <c r="H10" s="20">
        <v>-386725</v>
      </c>
      <c r="I10" s="20">
        <v>-411755</v>
      </c>
      <c r="J10" s="20">
        <v>3932964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3932964</v>
      </c>
      <c r="X10" s="20">
        <v>7516404</v>
      </c>
      <c r="Y10" s="20">
        <v>-3583440</v>
      </c>
      <c r="Z10" s="21">
        <v>-47.674925403158213</v>
      </c>
      <c r="AA10" s="22">
        <v>30065623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48004712</v>
      </c>
      <c r="F11" s="20">
        <v>48004712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12001179</v>
      </c>
      <c r="Y11" s="24">
        <v>-12001179</v>
      </c>
      <c r="Z11" s="25">
        <v>-100</v>
      </c>
      <c r="AA11" s="26">
        <v>48004712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728092829</v>
      </c>
      <c r="D13" s="29">
        <f>SUM(D6:D12)</f>
        <v>0</v>
      </c>
      <c r="E13" s="30">
        <f t="shared" si="0"/>
        <v>698826190</v>
      </c>
      <c r="F13" s="31">
        <f t="shared" si="0"/>
        <v>698826190</v>
      </c>
      <c r="G13" s="31">
        <f t="shared" si="0"/>
        <v>3316064</v>
      </c>
      <c r="H13" s="31">
        <f t="shared" si="0"/>
        <v>12745322</v>
      </c>
      <c r="I13" s="31">
        <f t="shared" si="0"/>
        <v>7118819</v>
      </c>
      <c r="J13" s="31">
        <f t="shared" si="0"/>
        <v>23180205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23180205</v>
      </c>
      <c r="X13" s="31">
        <f t="shared" si="0"/>
        <v>233727883</v>
      </c>
      <c r="Y13" s="31">
        <f t="shared" si="0"/>
        <v>-210547678</v>
      </c>
      <c r="Z13" s="32">
        <f>+IF(X13&lt;&gt;0,+(Y13/X13)*100,0)</f>
        <v>-90.082396373735179</v>
      </c>
      <c r="AA13" s="33">
        <f>SUM(AA6:AA12)</f>
        <v>698826190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1271779843</v>
      </c>
      <c r="D17" s="18"/>
      <c r="E17" s="19">
        <v>181289497</v>
      </c>
      <c r="F17" s="20">
        <v>181289497</v>
      </c>
      <c r="G17" s="24">
        <v>25186376</v>
      </c>
      <c r="H17" s="24">
        <v>17450919</v>
      </c>
      <c r="I17" s="24">
        <v>11735570</v>
      </c>
      <c r="J17" s="20">
        <v>54372865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54372865</v>
      </c>
      <c r="X17" s="20">
        <v>45322377</v>
      </c>
      <c r="Y17" s="24">
        <v>9050488</v>
      </c>
      <c r="Z17" s="25">
        <v>19.969137982326039</v>
      </c>
      <c r="AA17" s="26">
        <v>181289497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1271779843</v>
      </c>
      <c r="D25" s="29">
        <f t="shared" ref="D25:Y25" si="1">SUM(D15:D24)</f>
        <v>0</v>
      </c>
      <c r="E25" s="35">
        <f t="shared" si="1"/>
        <v>181289497</v>
      </c>
      <c r="F25" s="36">
        <f t="shared" si="1"/>
        <v>181289497</v>
      </c>
      <c r="G25" s="36">
        <f t="shared" si="1"/>
        <v>25186376</v>
      </c>
      <c r="H25" s="36">
        <f t="shared" si="1"/>
        <v>17450919</v>
      </c>
      <c r="I25" s="36">
        <f t="shared" si="1"/>
        <v>11735570</v>
      </c>
      <c r="J25" s="36">
        <f t="shared" si="1"/>
        <v>54372865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54372865</v>
      </c>
      <c r="X25" s="36">
        <f t="shared" si="1"/>
        <v>45322377</v>
      </c>
      <c r="Y25" s="36">
        <f t="shared" si="1"/>
        <v>9050488</v>
      </c>
      <c r="Z25" s="37">
        <f>+IF(X25&lt;&gt;0,+(Y25/X25)*100,0)</f>
        <v>19.969137982326039</v>
      </c>
      <c r="AA25" s="38">
        <f>SUM(AA15:AA24)</f>
        <v>181289497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1999872672</v>
      </c>
      <c r="D26" s="29">
        <f>+D13+D25</f>
        <v>0</v>
      </c>
      <c r="E26" s="30">
        <f t="shared" si="2"/>
        <v>880115687</v>
      </c>
      <c r="F26" s="31">
        <f t="shared" si="2"/>
        <v>880115687</v>
      </c>
      <c r="G26" s="31">
        <f t="shared" si="2"/>
        <v>28502440</v>
      </c>
      <c r="H26" s="31">
        <f t="shared" si="2"/>
        <v>30196241</v>
      </c>
      <c r="I26" s="31">
        <f t="shared" si="2"/>
        <v>18854389</v>
      </c>
      <c r="J26" s="31">
        <f t="shared" si="2"/>
        <v>77553070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77553070</v>
      </c>
      <c r="X26" s="31">
        <f t="shared" si="2"/>
        <v>279050260</v>
      </c>
      <c r="Y26" s="31">
        <f t="shared" si="2"/>
        <v>-201497190</v>
      </c>
      <c r="Z26" s="32">
        <f>+IF(X26&lt;&gt;0,+(Y26/X26)*100,0)</f>
        <v>-72.208207224031966</v>
      </c>
      <c r="AA26" s="33">
        <f>+AA13+AA25</f>
        <v>880115687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71951294</v>
      </c>
      <c r="D32" s="18"/>
      <c r="E32" s="19">
        <v>271191489</v>
      </c>
      <c r="F32" s="20">
        <v>271191489</v>
      </c>
      <c r="G32" s="20">
        <v>6977178</v>
      </c>
      <c r="H32" s="20">
        <v>-8371666</v>
      </c>
      <c r="I32" s="20">
        <v>3426939</v>
      </c>
      <c r="J32" s="20">
        <v>2032451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2032451</v>
      </c>
      <c r="X32" s="20">
        <v>61694558</v>
      </c>
      <c r="Y32" s="20">
        <v>-59662107</v>
      </c>
      <c r="Z32" s="21">
        <v>-96.705623533278256</v>
      </c>
      <c r="AA32" s="22">
        <v>271191489</v>
      </c>
    </row>
    <row r="33" spans="1:27" x14ac:dyDescent="0.25">
      <c r="A33" s="23" t="s">
        <v>60</v>
      </c>
      <c r="B33" s="17" t="s">
        <v>32</v>
      </c>
      <c r="C33" s="18">
        <v>151025459</v>
      </c>
      <c r="D33" s="18"/>
      <c r="E33" s="19"/>
      <c r="F33" s="20"/>
      <c r="G33" s="20">
        <v>717665135</v>
      </c>
      <c r="H33" s="20">
        <v>-32159668</v>
      </c>
      <c r="I33" s="20">
        <v>-33661441</v>
      </c>
      <c r="J33" s="20">
        <v>651844026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651844026</v>
      </c>
      <c r="X33" s="20"/>
      <c r="Y33" s="20">
        <v>651844026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1400000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83391210</v>
      </c>
      <c r="F35" s="20">
        <v>83391210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20847801</v>
      </c>
      <c r="Y35" s="20">
        <v>-20847801</v>
      </c>
      <c r="Z35" s="21">
        <v>-100</v>
      </c>
      <c r="AA35" s="22">
        <v>83391210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224376753</v>
      </c>
      <c r="D37" s="29">
        <f t="shared" ref="D37:Y37" si="3">SUM(D29:D36)</f>
        <v>0</v>
      </c>
      <c r="E37" s="30">
        <f t="shared" si="3"/>
        <v>354582699</v>
      </c>
      <c r="F37" s="31">
        <f t="shared" si="3"/>
        <v>354582699</v>
      </c>
      <c r="G37" s="31">
        <f t="shared" si="3"/>
        <v>724642313</v>
      </c>
      <c r="H37" s="31">
        <f t="shared" si="3"/>
        <v>-40531334</v>
      </c>
      <c r="I37" s="31">
        <f t="shared" si="3"/>
        <v>-30234502</v>
      </c>
      <c r="J37" s="31">
        <f t="shared" si="3"/>
        <v>653876477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653876477</v>
      </c>
      <c r="X37" s="31">
        <f t="shared" si="3"/>
        <v>82542359</v>
      </c>
      <c r="Y37" s="31">
        <f t="shared" si="3"/>
        <v>571334118</v>
      </c>
      <c r="Z37" s="32">
        <f>+IF(X37&lt;&gt;0,+(Y37/X37)*100,0)</f>
        <v>692.1708137757488</v>
      </c>
      <c r="AA37" s="33">
        <f>SUM(AA29:AA36)</f>
        <v>354582699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224376753</v>
      </c>
      <c r="D44" s="29">
        <f>+D37+D43</f>
        <v>0</v>
      </c>
      <c r="E44" s="30">
        <f t="shared" si="5"/>
        <v>354582699</v>
      </c>
      <c r="F44" s="31">
        <f t="shared" si="5"/>
        <v>354582699</v>
      </c>
      <c r="G44" s="31">
        <f t="shared" si="5"/>
        <v>724642313</v>
      </c>
      <c r="H44" s="31">
        <f t="shared" si="5"/>
        <v>-40531334</v>
      </c>
      <c r="I44" s="31">
        <f t="shared" si="5"/>
        <v>-30234502</v>
      </c>
      <c r="J44" s="31">
        <f t="shared" si="5"/>
        <v>653876477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653876477</v>
      </c>
      <c r="X44" s="31">
        <f t="shared" si="5"/>
        <v>82542359</v>
      </c>
      <c r="Y44" s="31">
        <f t="shared" si="5"/>
        <v>571334118</v>
      </c>
      <c r="Z44" s="32">
        <f>+IF(X44&lt;&gt;0,+(Y44/X44)*100,0)</f>
        <v>692.1708137757488</v>
      </c>
      <c r="AA44" s="33">
        <f>+AA37+AA43</f>
        <v>354582699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1775495919</v>
      </c>
      <c r="D45" s="42">
        <f t="shared" si="6"/>
        <v>0</v>
      </c>
      <c r="E45" s="43">
        <f t="shared" si="6"/>
        <v>525532988</v>
      </c>
      <c r="F45" s="44">
        <f t="shared" si="6"/>
        <v>525532988</v>
      </c>
      <c r="G45" s="44">
        <f t="shared" si="6"/>
        <v>-696139873</v>
      </c>
      <c r="H45" s="44">
        <f t="shared" si="6"/>
        <v>70727575</v>
      </c>
      <c r="I45" s="44">
        <f t="shared" si="6"/>
        <v>49088891</v>
      </c>
      <c r="J45" s="44">
        <f t="shared" si="6"/>
        <v>-576323407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-576323407</v>
      </c>
      <c r="X45" s="44">
        <f t="shared" si="6"/>
        <v>196507901</v>
      </c>
      <c r="Y45" s="44">
        <f t="shared" si="6"/>
        <v>-772831308</v>
      </c>
      <c r="Z45" s="45">
        <f>+IF(X45&lt;&gt;0,+(Y45/X45)*100,0)</f>
        <v>-393.28256221107364</v>
      </c>
      <c r="AA45" s="46">
        <f>+AA26-AA44</f>
        <v>525532988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-229940296</v>
      </c>
      <c r="F47" s="20">
        <v>-229940296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-57485076</v>
      </c>
      <c r="Y47" s="20">
        <v>57485076</v>
      </c>
      <c r="Z47" s="47">
        <v>-100</v>
      </c>
      <c r="AA47" s="22">
        <v>-229940296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-229940296</v>
      </c>
      <c r="F50" s="52">
        <f t="shared" si="7"/>
        <v>-229940296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-57485076</v>
      </c>
      <c r="Y50" s="52">
        <f t="shared" si="7"/>
        <v>57485076</v>
      </c>
      <c r="Z50" s="53">
        <f>+IF(X50&lt;&gt;0,+(Y50/X50)*100,0)</f>
        <v>-100</v>
      </c>
      <c r="AA50" s="54">
        <f>SUM(AA47:AA49)</f>
        <v>-229940296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-1955000</v>
      </c>
      <c r="F6" s="20">
        <v>-1955000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-488751</v>
      </c>
      <c r="Y6" s="20">
        <v>488751</v>
      </c>
      <c r="Z6" s="21">
        <v>-100</v>
      </c>
      <c r="AA6" s="22">
        <v>-1955000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255000</v>
      </c>
      <c r="F11" s="20">
        <v>255000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63750</v>
      </c>
      <c r="Y11" s="24">
        <v>-63750</v>
      </c>
      <c r="Z11" s="25">
        <v>-100</v>
      </c>
      <c r="AA11" s="26">
        <v>255000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-1700000</v>
      </c>
      <c r="F13" s="31">
        <f t="shared" si="0"/>
        <v>-1700000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-425001</v>
      </c>
      <c r="Y13" s="31">
        <f t="shared" si="0"/>
        <v>425001</v>
      </c>
      <c r="Z13" s="32">
        <f>+IF(X13&lt;&gt;0,+(Y13/X13)*100,0)</f>
        <v>-100</v>
      </c>
      <c r="AA13" s="33">
        <f>SUM(AA6:AA12)</f>
        <v>-1700000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-1700000</v>
      </c>
      <c r="F26" s="31">
        <f t="shared" si="2"/>
        <v>-1700000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-425001</v>
      </c>
      <c r="Y26" s="31">
        <f t="shared" si="2"/>
        <v>425001</v>
      </c>
      <c r="Z26" s="32">
        <f>+IF(X26&lt;&gt;0,+(Y26/X26)*100,0)</f>
        <v>-100</v>
      </c>
      <c r="AA26" s="33">
        <f>+AA13+AA25</f>
        <v>-1700000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-1700000</v>
      </c>
      <c r="F45" s="44">
        <f t="shared" si="6"/>
        <v>-1700000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-425001</v>
      </c>
      <c r="Y45" s="44">
        <f t="shared" si="6"/>
        <v>425001</v>
      </c>
      <c r="Z45" s="45">
        <f>+IF(X45&lt;&gt;0,+(Y45/X45)*100,0)</f>
        <v>-100</v>
      </c>
      <c r="AA45" s="46">
        <f>+AA26-AA44</f>
        <v>-1700000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27613797</v>
      </c>
      <c r="H6" s="20">
        <v>-1492490</v>
      </c>
      <c r="I6" s="20">
        <v>-3149783</v>
      </c>
      <c r="J6" s="20">
        <v>22971524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22971524</v>
      </c>
      <c r="X6" s="20"/>
      <c r="Y6" s="20">
        <v>22971524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-1081620</v>
      </c>
      <c r="H7" s="20">
        <v>-1061315</v>
      </c>
      <c r="I7" s="20">
        <v>-1078838</v>
      </c>
      <c r="J7" s="20">
        <v>-3221773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-3221773</v>
      </c>
      <c r="X7" s="20"/>
      <c r="Y7" s="20">
        <v>-3221773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66142206</v>
      </c>
      <c r="H8" s="20">
        <v>72846672</v>
      </c>
      <c r="I8" s="20">
        <v>56282993</v>
      </c>
      <c r="J8" s="20">
        <v>195271871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195271871</v>
      </c>
      <c r="X8" s="20"/>
      <c r="Y8" s="20">
        <v>195271871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1737112</v>
      </c>
      <c r="D10" s="18"/>
      <c r="E10" s="19">
        <v>1813967</v>
      </c>
      <c r="F10" s="20">
        <v>1813967</v>
      </c>
      <c r="G10" s="20">
        <v>397518</v>
      </c>
      <c r="H10" s="20">
        <v>21684</v>
      </c>
      <c r="I10" s="20">
        <v>58602</v>
      </c>
      <c r="J10" s="20">
        <v>477804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477804</v>
      </c>
      <c r="X10" s="20">
        <v>453492</v>
      </c>
      <c r="Y10" s="20">
        <v>24312</v>
      </c>
      <c r="Z10" s="21">
        <v>5.3610648037892625</v>
      </c>
      <c r="AA10" s="22">
        <v>1813967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15535922</v>
      </c>
      <c r="H11" s="24">
        <v>8900254</v>
      </c>
      <c r="I11" s="24">
        <v>16563807</v>
      </c>
      <c r="J11" s="20">
        <v>40999983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40999983</v>
      </c>
      <c r="X11" s="20"/>
      <c r="Y11" s="24">
        <v>40999983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1737112</v>
      </c>
      <c r="D13" s="29">
        <f>SUM(D6:D12)</f>
        <v>0</v>
      </c>
      <c r="E13" s="30">
        <f t="shared" si="0"/>
        <v>1813967</v>
      </c>
      <c r="F13" s="31">
        <f t="shared" si="0"/>
        <v>1813967</v>
      </c>
      <c r="G13" s="31">
        <f t="shared" si="0"/>
        <v>108607823</v>
      </c>
      <c r="H13" s="31">
        <f t="shared" si="0"/>
        <v>79214805</v>
      </c>
      <c r="I13" s="31">
        <f t="shared" si="0"/>
        <v>68676781</v>
      </c>
      <c r="J13" s="31">
        <f t="shared" si="0"/>
        <v>256499409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256499409</v>
      </c>
      <c r="X13" s="31">
        <f t="shared" si="0"/>
        <v>453492</v>
      </c>
      <c r="Y13" s="31">
        <f t="shared" si="0"/>
        <v>256045917</v>
      </c>
      <c r="Z13" s="32">
        <f>+IF(X13&lt;&gt;0,+(Y13/X13)*100,0)</f>
        <v>56460.955650816337</v>
      </c>
      <c r="AA13" s="33">
        <f>SUM(AA6:AA12)</f>
        <v>1813967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1510247916</v>
      </c>
      <c r="D17" s="18"/>
      <c r="E17" s="19">
        <v>108900000</v>
      </c>
      <c r="F17" s="20">
        <v>108900000</v>
      </c>
      <c r="G17" s="24">
        <v>-2303819</v>
      </c>
      <c r="H17" s="24">
        <v>-1027933</v>
      </c>
      <c r="I17" s="24">
        <v>-1304968</v>
      </c>
      <c r="J17" s="20">
        <v>-4636720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-4636720</v>
      </c>
      <c r="X17" s="20">
        <v>27225000</v>
      </c>
      <c r="Y17" s="24">
        <v>-31861720</v>
      </c>
      <c r="Z17" s="25">
        <v>-117.0311111111111</v>
      </c>
      <c r="AA17" s="26">
        <v>108900000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-337</v>
      </c>
      <c r="H21" s="20">
        <v>-337</v>
      </c>
      <c r="I21" s="20">
        <v>-326</v>
      </c>
      <c r="J21" s="20">
        <v>-1000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-1000</v>
      </c>
      <c r="X21" s="20"/>
      <c r="Y21" s="20">
        <v>-1000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1510247916</v>
      </c>
      <c r="D25" s="29">
        <f t="shared" ref="D25:Y25" si="1">SUM(D15:D24)</f>
        <v>0</v>
      </c>
      <c r="E25" s="35">
        <f t="shared" si="1"/>
        <v>108900000</v>
      </c>
      <c r="F25" s="36">
        <f t="shared" si="1"/>
        <v>108900000</v>
      </c>
      <c r="G25" s="36">
        <f t="shared" si="1"/>
        <v>-2304156</v>
      </c>
      <c r="H25" s="36">
        <f t="shared" si="1"/>
        <v>-1028270</v>
      </c>
      <c r="I25" s="36">
        <f t="shared" si="1"/>
        <v>-1305294</v>
      </c>
      <c r="J25" s="36">
        <f t="shared" si="1"/>
        <v>-4637720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-4637720</v>
      </c>
      <c r="X25" s="36">
        <f t="shared" si="1"/>
        <v>27225000</v>
      </c>
      <c r="Y25" s="36">
        <f t="shared" si="1"/>
        <v>-31862720</v>
      </c>
      <c r="Z25" s="37">
        <f>+IF(X25&lt;&gt;0,+(Y25/X25)*100,0)</f>
        <v>-117.03478420569328</v>
      </c>
      <c r="AA25" s="38">
        <f>SUM(AA15:AA24)</f>
        <v>108900000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1511985028</v>
      </c>
      <c r="D26" s="29">
        <f>+D13+D25</f>
        <v>0</v>
      </c>
      <c r="E26" s="30">
        <f t="shared" si="2"/>
        <v>110713967</v>
      </c>
      <c r="F26" s="31">
        <f t="shared" si="2"/>
        <v>110713967</v>
      </c>
      <c r="G26" s="31">
        <f t="shared" si="2"/>
        <v>106303667</v>
      </c>
      <c r="H26" s="31">
        <f t="shared" si="2"/>
        <v>78186535</v>
      </c>
      <c r="I26" s="31">
        <f t="shared" si="2"/>
        <v>67371487</v>
      </c>
      <c r="J26" s="31">
        <f t="shared" si="2"/>
        <v>251861689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251861689</v>
      </c>
      <c r="X26" s="31">
        <f t="shared" si="2"/>
        <v>27678492</v>
      </c>
      <c r="Y26" s="31">
        <f t="shared" si="2"/>
        <v>224183197</v>
      </c>
      <c r="Z26" s="32">
        <f>+IF(X26&lt;&gt;0,+(Y26/X26)*100,0)</f>
        <v>809.95451992109975</v>
      </c>
      <c r="AA26" s="33">
        <f>+AA13+AA25</f>
        <v>110713967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37824407</v>
      </c>
      <c r="D31" s="18"/>
      <c r="E31" s="19"/>
      <c r="F31" s="20"/>
      <c r="G31" s="20">
        <v>207817</v>
      </c>
      <c r="H31" s="20">
        <v>216726</v>
      </c>
      <c r="I31" s="20">
        <v>265911</v>
      </c>
      <c r="J31" s="20">
        <v>690454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690454</v>
      </c>
      <c r="X31" s="20"/>
      <c r="Y31" s="20">
        <v>690454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199043675</v>
      </c>
      <c r="D32" s="18"/>
      <c r="E32" s="19">
        <v>108900000</v>
      </c>
      <c r="F32" s="20">
        <v>108900000</v>
      </c>
      <c r="G32" s="20">
        <v>14680099</v>
      </c>
      <c r="H32" s="20">
        <v>922618875</v>
      </c>
      <c r="I32" s="20">
        <v>-20706553</v>
      </c>
      <c r="J32" s="20">
        <v>916592421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916592421</v>
      </c>
      <c r="X32" s="20">
        <v>27225000</v>
      </c>
      <c r="Y32" s="20">
        <v>889367421</v>
      </c>
      <c r="Z32" s="21">
        <v>3266.7306556473832</v>
      </c>
      <c r="AA32" s="22">
        <v>108900000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27613797</v>
      </c>
      <c r="H33" s="20">
        <v>-2660123</v>
      </c>
      <c r="I33" s="20">
        <v>-2265681</v>
      </c>
      <c r="J33" s="20">
        <v>22687993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22687993</v>
      </c>
      <c r="X33" s="20"/>
      <c r="Y33" s="20">
        <v>22687993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13970572</v>
      </c>
      <c r="H35" s="20">
        <v>14961788</v>
      </c>
      <c r="I35" s="20">
        <v>5690074</v>
      </c>
      <c r="J35" s="20">
        <v>34622434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34622434</v>
      </c>
      <c r="X35" s="20"/>
      <c r="Y35" s="20">
        <v>34622434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236868082</v>
      </c>
      <c r="D37" s="29">
        <f t="shared" ref="D37:Y37" si="3">SUM(D29:D36)</f>
        <v>0</v>
      </c>
      <c r="E37" s="30">
        <f t="shared" si="3"/>
        <v>108900000</v>
      </c>
      <c r="F37" s="31">
        <f t="shared" si="3"/>
        <v>108900000</v>
      </c>
      <c r="G37" s="31">
        <f t="shared" si="3"/>
        <v>56472285</v>
      </c>
      <c r="H37" s="31">
        <f t="shared" si="3"/>
        <v>935137266</v>
      </c>
      <c r="I37" s="31">
        <f t="shared" si="3"/>
        <v>-17016249</v>
      </c>
      <c r="J37" s="31">
        <f t="shared" si="3"/>
        <v>974593302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974593302</v>
      </c>
      <c r="X37" s="31">
        <f t="shared" si="3"/>
        <v>27225000</v>
      </c>
      <c r="Y37" s="31">
        <f t="shared" si="3"/>
        <v>947368302</v>
      </c>
      <c r="Z37" s="32">
        <f>+IF(X37&lt;&gt;0,+(Y37/X37)*100,0)</f>
        <v>3479.7733774104686</v>
      </c>
      <c r="AA37" s="33">
        <f>SUM(AA29:AA36)</f>
        <v>108900000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>
        <v>-942358695</v>
      </c>
      <c r="I41" s="20"/>
      <c r="J41" s="20">
        <v>-942358695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-942358695</v>
      </c>
      <c r="X41" s="20"/>
      <c r="Y41" s="20">
        <v>-942358695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-942358695</v>
      </c>
      <c r="I43" s="36">
        <f t="shared" si="4"/>
        <v>0</v>
      </c>
      <c r="J43" s="36">
        <f t="shared" si="4"/>
        <v>-942358695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-942358695</v>
      </c>
      <c r="X43" s="36">
        <f t="shared" si="4"/>
        <v>0</v>
      </c>
      <c r="Y43" s="36">
        <f t="shared" si="4"/>
        <v>-942358695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236868082</v>
      </c>
      <c r="D44" s="29">
        <f>+D37+D43</f>
        <v>0</v>
      </c>
      <c r="E44" s="30">
        <f t="shared" si="5"/>
        <v>108900000</v>
      </c>
      <c r="F44" s="31">
        <f t="shared" si="5"/>
        <v>108900000</v>
      </c>
      <c r="G44" s="31">
        <f t="shared" si="5"/>
        <v>56472285</v>
      </c>
      <c r="H44" s="31">
        <f t="shared" si="5"/>
        <v>-7221429</v>
      </c>
      <c r="I44" s="31">
        <f t="shared" si="5"/>
        <v>-17016249</v>
      </c>
      <c r="J44" s="31">
        <f t="shared" si="5"/>
        <v>32234607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32234607</v>
      </c>
      <c r="X44" s="31">
        <f t="shared" si="5"/>
        <v>27225000</v>
      </c>
      <c r="Y44" s="31">
        <f t="shared" si="5"/>
        <v>5009607</v>
      </c>
      <c r="Z44" s="32">
        <f>+IF(X44&lt;&gt;0,+(Y44/X44)*100,0)</f>
        <v>18.40076033057851</v>
      </c>
      <c r="AA44" s="33">
        <f>+AA37+AA43</f>
        <v>108900000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1275116946</v>
      </c>
      <c r="D45" s="42">
        <f t="shared" si="6"/>
        <v>0</v>
      </c>
      <c r="E45" s="43">
        <f t="shared" si="6"/>
        <v>1813967</v>
      </c>
      <c r="F45" s="44">
        <f t="shared" si="6"/>
        <v>1813967</v>
      </c>
      <c r="G45" s="44">
        <f t="shared" si="6"/>
        <v>49831382</v>
      </c>
      <c r="H45" s="44">
        <f t="shared" si="6"/>
        <v>85407964</v>
      </c>
      <c r="I45" s="44">
        <f t="shared" si="6"/>
        <v>84387736</v>
      </c>
      <c r="J45" s="44">
        <f t="shared" si="6"/>
        <v>219627082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219627082</v>
      </c>
      <c r="X45" s="44">
        <f t="shared" si="6"/>
        <v>453492</v>
      </c>
      <c r="Y45" s="44">
        <f t="shared" si="6"/>
        <v>219173590</v>
      </c>
      <c r="Z45" s="45">
        <f>+IF(X45&lt;&gt;0,+(Y45/X45)*100,0)</f>
        <v>48330.199871221543</v>
      </c>
      <c r="AA45" s="46">
        <f>+AA26-AA44</f>
        <v>1813967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1901106037</v>
      </c>
      <c r="D6" s="18"/>
      <c r="E6" s="19">
        <v>-86814850</v>
      </c>
      <c r="F6" s="20">
        <v>-86814850</v>
      </c>
      <c r="G6" s="20">
        <v>-238203004</v>
      </c>
      <c r="H6" s="20">
        <v>79934140</v>
      </c>
      <c r="I6" s="20">
        <v>57948492</v>
      </c>
      <c r="J6" s="20">
        <v>-100320372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-100320372</v>
      </c>
      <c r="X6" s="20">
        <v>-21703731</v>
      </c>
      <c r="Y6" s="20">
        <v>-78616641</v>
      </c>
      <c r="Z6" s="21">
        <v>362.22638863336442</v>
      </c>
      <c r="AA6" s="22">
        <v>-86814850</v>
      </c>
    </row>
    <row r="7" spans="1:27" x14ac:dyDescent="0.25">
      <c r="A7" s="23" t="s">
        <v>35</v>
      </c>
      <c r="B7" s="17" t="s">
        <v>32</v>
      </c>
      <c r="C7" s="18">
        <v>268854732</v>
      </c>
      <c r="D7" s="18"/>
      <c r="E7" s="19">
        <v>1714686378</v>
      </c>
      <c r="F7" s="20">
        <v>1714686378</v>
      </c>
      <c r="G7" s="20">
        <v>140858561</v>
      </c>
      <c r="H7" s="20">
        <v>48822733</v>
      </c>
      <c r="I7" s="20">
        <v>51631262</v>
      </c>
      <c r="J7" s="20">
        <v>241312556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241312556</v>
      </c>
      <c r="X7" s="20">
        <v>428671596</v>
      </c>
      <c r="Y7" s="20">
        <v>-187359040</v>
      </c>
      <c r="Z7" s="21">
        <v>-43.706893983243994</v>
      </c>
      <c r="AA7" s="22">
        <v>1714686378</v>
      </c>
    </row>
    <row r="8" spans="1:27" x14ac:dyDescent="0.25">
      <c r="A8" s="23" t="s">
        <v>36</v>
      </c>
      <c r="B8" s="17" t="s">
        <v>32</v>
      </c>
      <c r="C8" s="18">
        <v>1586385</v>
      </c>
      <c r="D8" s="18"/>
      <c r="E8" s="19"/>
      <c r="F8" s="20"/>
      <c r="G8" s="20">
        <v>439835</v>
      </c>
      <c r="H8" s="20">
        <v>58426</v>
      </c>
      <c r="I8" s="20">
        <v>438413</v>
      </c>
      <c r="J8" s="20">
        <v>936674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936674</v>
      </c>
      <c r="X8" s="20"/>
      <c r="Y8" s="20">
        <v>936674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3563662</v>
      </c>
      <c r="D10" s="18"/>
      <c r="E10" s="19">
        <v>3106392</v>
      </c>
      <c r="F10" s="20">
        <v>3106392</v>
      </c>
      <c r="G10" s="20">
        <v>-28611470</v>
      </c>
      <c r="H10" s="20">
        <v>-17183879</v>
      </c>
      <c r="I10" s="20">
        <v>-159954</v>
      </c>
      <c r="J10" s="20">
        <v>-45955303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-45955303</v>
      </c>
      <c r="X10" s="20">
        <v>776598</v>
      </c>
      <c r="Y10" s="20">
        <v>-46731901</v>
      </c>
      <c r="Z10" s="21">
        <v>-6017.5149820112847</v>
      </c>
      <c r="AA10" s="22">
        <v>3106392</v>
      </c>
    </row>
    <row r="11" spans="1:27" x14ac:dyDescent="0.25">
      <c r="A11" s="23" t="s">
        <v>39</v>
      </c>
      <c r="B11" s="17" t="s">
        <v>32</v>
      </c>
      <c r="C11" s="18">
        <v>570341655</v>
      </c>
      <c r="D11" s="18"/>
      <c r="E11" s="19">
        <v>105752418</v>
      </c>
      <c r="F11" s="20">
        <v>105752418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26438112</v>
      </c>
      <c r="Y11" s="24">
        <v>-26438112</v>
      </c>
      <c r="Z11" s="25">
        <v>-100</v>
      </c>
      <c r="AA11" s="26">
        <v>105752418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2745452471</v>
      </c>
      <c r="D13" s="29">
        <f>SUM(D6:D12)</f>
        <v>0</v>
      </c>
      <c r="E13" s="30">
        <f t="shared" si="0"/>
        <v>1736730338</v>
      </c>
      <c r="F13" s="31">
        <f t="shared" si="0"/>
        <v>1736730338</v>
      </c>
      <c r="G13" s="31">
        <f t="shared" si="0"/>
        <v>-125516078</v>
      </c>
      <c r="H13" s="31">
        <f t="shared" si="0"/>
        <v>111631420</v>
      </c>
      <c r="I13" s="31">
        <f t="shared" si="0"/>
        <v>109858213</v>
      </c>
      <c r="J13" s="31">
        <f t="shared" si="0"/>
        <v>95973555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95973555</v>
      </c>
      <c r="X13" s="31">
        <f t="shared" si="0"/>
        <v>434182575</v>
      </c>
      <c r="Y13" s="31">
        <f t="shared" si="0"/>
        <v>-338209020</v>
      </c>
      <c r="Z13" s="32">
        <f>+IF(X13&lt;&gt;0,+(Y13/X13)*100,0)</f>
        <v>-77.895576532522057</v>
      </c>
      <c r="AA13" s="33">
        <f>SUM(AA6:AA12)</f>
        <v>1736730338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655986672</v>
      </c>
      <c r="D17" s="18"/>
      <c r="E17" s="19">
        <v>-419129418</v>
      </c>
      <c r="F17" s="20">
        <v>-419129418</v>
      </c>
      <c r="G17" s="24">
        <v>355231</v>
      </c>
      <c r="H17" s="24">
        <v>-32374232</v>
      </c>
      <c r="I17" s="24">
        <v>1433665</v>
      </c>
      <c r="J17" s="20">
        <v>-30585336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-30585336</v>
      </c>
      <c r="X17" s="20">
        <v>-104782353</v>
      </c>
      <c r="Y17" s="24">
        <v>74197017</v>
      </c>
      <c r="Z17" s="25">
        <v>-70.810603957328581</v>
      </c>
      <c r="AA17" s="26">
        <v>-419129418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655986672</v>
      </c>
      <c r="D25" s="29">
        <f t="shared" ref="D25:Y25" si="1">SUM(D15:D24)</f>
        <v>0</v>
      </c>
      <c r="E25" s="35">
        <f t="shared" si="1"/>
        <v>-419129418</v>
      </c>
      <c r="F25" s="36">
        <f t="shared" si="1"/>
        <v>-419129418</v>
      </c>
      <c r="G25" s="36">
        <f t="shared" si="1"/>
        <v>355231</v>
      </c>
      <c r="H25" s="36">
        <f t="shared" si="1"/>
        <v>-32374232</v>
      </c>
      <c r="I25" s="36">
        <f t="shared" si="1"/>
        <v>1433665</v>
      </c>
      <c r="J25" s="36">
        <f t="shared" si="1"/>
        <v>-30585336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-30585336</v>
      </c>
      <c r="X25" s="36">
        <f t="shared" si="1"/>
        <v>-104782353</v>
      </c>
      <c r="Y25" s="36">
        <f t="shared" si="1"/>
        <v>74197017</v>
      </c>
      <c r="Z25" s="37">
        <f>+IF(X25&lt;&gt;0,+(Y25/X25)*100,0)</f>
        <v>-70.810603957328581</v>
      </c>
      <c r="AA25" s="38">
        <f>SUM(AA15:AA24)</f>
        <v>-419129418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3401439143</v>
      </c>
      <c r="D26" s="29">
        <f>+D13+D25</f>
        <v>0</v>
      </c>
      <c r="E26" s="30">
        <f t="shared" si="2"/>
        <v>1317600920</v>
      </c>
      <c r="F26" s="31">
        <f t="shared" si="2"/>
        <v>1317600920</v>
      </c>
      <c r="G26" s="31">
        <f t="shared" si="2"/>
        <v>-125160847</v>
      </c>
      <c r="H26" s="31">
        <f t="shared" si="2"/>
        <v>79257188</v>
      </c>
      <c r="I26" s="31">
        <f t="shared" si="2"/>
        <v>111291878</v>
      </c>
      <c r="J26" s="31">
        <f t="shared" si="2"/>
        <v>65388219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65388219</v>
      </c>
      <c r="X26" s="31">
        <f t="shared" si="2"/>
        <v>329400222</v>
      </c>
      <c r="Y26" s="31">
        <f t="shared" si="2"/>
        <v>-264012003</v>
      </c>
      <c r="Z26" s="32">
        <f>+IF(X26&lt;&gt;0,+(Y26/X26)*100,0)</f>
        <v>-80.149309371139395</v>
      </c>
      <c r="AA26" s="33">
        <f>+AA13+AA25</f>
        <v>1317600920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-16941311</v>
      </c>
      <c r="F30" s="20">
        <v>-16941311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-4235328</v>
      </c>
      <c r="Y30" s="20">
        <v>4235328</v>
      </c>
      <c r="Z30" s="21">
        <v>-100</v>
      </c>
      <c r="AA30" s="22">
        <v>-16941311</v>
      </c>
    </row>
    <row r="31" spans="1:27" x14ac:dyDescent="0.25">
      <c r="A31" s="23" t="s">
        <v>58</v>
      </c>
      <c r="B31" s="39" t="s">
        <v>32</v>
      </c>
      <c r="C31" s="18">
        <v>948016</v>
      </c>
      <c r="D31" s="18"/>
      <c r="E31" s="19"/>
      <c r="F31" s="20"/>
      <c r="G31" s="20">
        <v>46530</v>
      </c>
      <c r="H31" s="20">
        <v>28798</v>
      </c>
      <c r="I31" s="20">
        <v>14817</v>
      </c>
      <c r="J31" s="20">
        <v>90145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90145</v>
      </c>
      <c r="X31" s="20"/>
      <c r="Y31" s="20">
        <v>90145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-428137166</v>
      </c>
      <c r="D32" s="18"/>
      <c r="E32" s="19">
        <v>283130440</v>
      </c>
      <c r="F32" s="20">
        <v>283130440</v>
      </c>
      <c r="G32" s="20">
        <v>1009281</v>
      </c>
      <c r="H32" s="20">
        <v>-9382119</v>
      </c>
      <c r="I32" s="20">
        <v>-34671062</v>
      </c>
      <c r="J32" s="20">
        <v>-43043900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-43043900</v>
      </c>
      <c r="X32" s="20">
        <v>70782609</v>
      </c>
      <c r="Y32" s="20">
        <v>-113826509</v>
      </c>
      <c r="Z32" s="21">
        <v>-160.81140637243251</v>
      </c>
      <c r="AA32" s="22">
        <v>283130440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989426</v>
      </c>
      <c r="F34" s="20">
        <v>989426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247356</v>
      </c>
      <c r="Y34" s="20">
        <v>-247356</v>
      </c>
      <c r="Z34" s="21">
        <v>-100</v>
      </c>
      <c r="AA34" s="22">
        <v>989426</v>
      </c>
    </row>
    <row r="35" spans="1:27" x14ac:dyDescent="0.25">
      <c r="A35" s="23" t="s">
        <v>39</v>
      </c>
      <c r="B35" s="17" t="s">
        <v>32</v>
      </c>
      <c r="C35" s="18">
        <v>173884889</v>
      </c>
      <c r="D35" s="18"/>
      <c r="E35" s="19">
        <v>85393976</v>
      </c>
      <c r="F35" s="20">
        <v>85393976</v>
      </c>
      <c r="G35" s="20">
        <v>6436293</v>
      </c>
      <c r="H35" s="20">
        <v>6118319</v>
      </c>
      <c r="I35" s="20">
        <v>6489886</v>
      </c>
      <c r="J35" s="20">
        <v>19044498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19044498</v>
      </c>
      <c r="X35" s="20">
        <v>21348495</v>
      </c>
      <c r="Y35" s="20">
        <v>-2303997</v>
      </c>
      <c r="Z35" s="21">
        <v>-10.792315804931448</v>
      </c>
      <c r="AA35" s="22">
        <v>85393976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-257484261</v>
      </c>
      <c r="D37" s="29">
        <f t="shared" ref="D37:Y37" si="3">SUM(D29:D36)</f>
        <v>0</v>
      </c>
      <c r="E37" s="30">
        <f t="shared" si="3"/>
        <v>352572531</v>
      </c>
      <c r="F37" s="31">
        <f t="shared" si="3"/>
        <v>352572531</v>
      </c>
      <c r="G37" s="31">
        <f t="shared" si="3"/>
        <v>7492104</v>
      </c>
      <c r="H37" s="31">
        <f t="shared" si="3"/>
        <v>-3235002</v>
      </c>
      <c r="I37" s="31">
        <f t="shared" si="3"/>
        <v>-28166359</v>
      </c>
      <c r="J37" s="31">
        <f t="shared" si="3"/>
        <v>-23909257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-23909257</v>
      </c>
      <c r="X37" s="31">
        <f t="shared" si="3"/>
        <v>88143132</v>
      </c>
      <c r="Y37" s="31">
        <f t="shared" si="3"/>
        <v>-112052389</v>
      </c>
      <c r="Z37" s="32">
        <f>+IF(X37&lt;&gt;0,+(Y37/X37)*100,0)</f>
        <v>-127.12549061678453</v>
      </c>
      <c r="AA37" s="33">
        <f>SUM(AA29:AA36)</f>
        <v>352572531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-257484261</v>
      </c>
      <c r="D44" s="29">
        <f>+D37+D43</f>
        <v>0</v>
      </c>
      <c r="E44" s="30">
        <f t="shared" si="5"/>
        <v>352572531</v>
      </c>
      <c r="F44" s="31">
        <f t="shared" si="5"/>
        <v>352572531</v>
      </c>
      <c r="G44" s="31">
        <f t="shared" si="5"/>
        <v>7492104</v>
      </c>
      <c r="H44" s="31">
        <f t="shared" si="5"/>
        <v>-3235002</v>
      </c>
      <c r="I44" s="31">
        <f t="shared" si="5"/>
        <v>-28166359</v>
      </c>
      <c r="J44" s="31">
        <f t="shared" si="5"/>
        <v>-23909257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-23909257</v>
      </c>
      <c r="X44" s="31">
        <f t="shared" si="5"/>
        <v>88143132</v>
      </c>
      <c r="Y44" s="31">
        <f t="shared" si="5"/>
        <v>-112052389</v>
      </c>
      <c r="Z44" s="32">
        <f>+IF(X44&lt;&gt;0,+(Y44/X44)*100,0)</f>
        <v>-127.12549061678453</v>
      </c>
      <c r="AA44" s="33">
        <f>+AA37+AA43</f>
        <v>352572531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3658923404</v>
      </c>
      <c r="D45" s="42">
        <f t="shared" si="6"/>
        <v>0</v>
      </c>
      <c r="E45" s="43">
        <f t="shared" si="6"/>
        <v>965028389</v>
      </c>
      <c r="F45" s="44">
        <f t="shared" si="6"/>
        <v>965028389</v>
      </c>
      <c r="G45" s="44">
        <f t="shared" si="6"/>
        <v>-132652951</v>
      </c>
      <c r="H45" s="44">
        <f t="shared" si="6"/>
        <v>82492190</v>
      </c>
      <c r="I45" s="44">
        <f t="shared" si="6"/>
        <v>139458237</v>
      </c>
      <c r="J45" s="44">
        <f t="shared" si="6"/>
        <v>89297476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89297476</v>
      </c>
      <c r="X45" s="44">
        <f t="shared" si="6"/>
        <v>241257090</v>
      </c>
      <c r="Y45" s="44">
        <f t="shared" si="6"/>
        <v>-151959614</v>
      </c>
      <c r="Z45" s="45">
        <f>+IF(X45&lt;&gt;0,+(Y45/X45)*100,0)</f>
        <v>-62.986589948506797</v>
      </c>
      <c r="AA45" s="46">
        <f>+AA26-AA44</f>
        <v>965028389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-8696764</v>
      </c>
      <c r="D47" s="18"/>
      <c r="E47" s="19">
        <v>1062268068</v>
      </c>
      <c r="F47" s="20">
        <v>1062268068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265567017</v>
      </c>
      <c r="Y47" s="20">
        <v>-265567017</v>
      </c>
      <c r="Z47" s="47">
        <v>-100</v>
      </c>
      <c r="AA47" s="22">
        <v>1062268068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-8696764</v>
      </c>
      <c r="D50" s="50">
        <f t="shared" ref="D50:Y50" si="7">SUM(D47:D49)</f>
        <v>0</v>
      </c>
      <c r="E50" s="51">
        <f t="shared" si="7"/>
        <v>1062268068</v>
      </c>
      <c r="F50" s="52">
        <f t="shared" si="7"/>
        <v>1062268068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265567017</v>
      </c>
      <c r="Y50" s="52">
        <f t="shared" si="7"/>
        <v>-265567017</v>
      </c>
      <c r="Z50" s="53">
        <f>+IF(X50&lt;&gt;0,+(Y50/X50)*100,0)</f>
        <v>-100</v>
      </c>
      <c r="AA50" s="54">
        <f>SUM(AA47:AA49)</f>
        <v>1062268068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-264536</v>
      </c>
      <c r="D34" s="18"/>
      <c r="E34" s="19"/>
      <c r="F34" s="20"/>
      <c r="G34" s="20">
        <v>-264536</v>
      </c>
      <c r="H34" s="20"/>
      <c r="I34" s="20"/>
      <c r="J34" s="20">
        <v>-264536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-264536</v>
      </c>
      <c r="X34" s="20"/>
      <c r="Y34" s="20">
        <v>-264536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-264327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-264327</v>
      </c>
      <c r="H37" s="31">
        <f t="shared" si="3"/>
        <v>0</v>
      </c>
      <c r="I37" s="31">
        <f t="shared" si="3"/>
        <v>0</v>
      </c>
      <c r="J37" s="31">
        <f t="shared" si="3"/>
        <v>-264327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-264327</v>
      </c>
      <c r="X37" s="31">
        <f t="shared" si="3"/>
        <v>0</v>
      </c>
      <c r="Y37" s="31">
        <f t="shared" si="3"/>
        <v>-264327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-264327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-264327</v>
      </c>
      <c r="H44" s="31">
        <f t="shared" si="5"/>
        <v>0</v>
      </c>
      <c r="I44" s="31">
        <f t="shared" si="5"/>
        <v>0</v>
      </c>
      <c r="J44" s="31">
        <f t="shared" si="5"/>
        <v>-264327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-264327</v>
      </c>
      <c r="X44" s="31">
        <f t="shared" si="5"/>
        <v>0</v>
      </c>
      <c r="Y44" s="31">
        <f t="shared" si="5"/>
        <v>-264327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-1283555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-1283555</v>
      </c>
      <c r="H45" s="44">
        <f t="shared" si="6"/>
        <v>0</v>
      </c>
      <c r="I45" s="44">
        <f t="shared" si="6"/>
        <v>0</v>
      </c>
      <c r="J45" s="44">
        <f t="shared" si="6"/>
        <v>-1283555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-1283555</v>
      </c>
      <c r="X45" s="44">
        <f t="shared" si="6"/>
        <v>0</v>
      </c>
      <c r="Y45" s="44">
        <f t="shared" si="6"/>
        <v>-1283555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-1671666</v>
      </c>
      <c r="D47" s="18"/>
      <c r="E47" s="19"/>
      <c r="F47" s="20"/>
      <c r="G47" s="20">
        <v>-1671666</v>
      </c>
      <c r="H47" s="20"/>
      <c r="I47" s="20"/>
      <c r="J47" s="20">
        <v>-1671666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-1671666</v>
      </c>
      <c r="X47" s="20"/>
      <c r="Y47" s="20">
        <v>-1671666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-1671666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-1671666</v>
      </c>
      <c r="H50" s="52">
        <f t="shared" si="7"/>
        <v>0</v>
      </c>
      <c r="I50" s="52">
        <f t="shared" si="7"/>
        <v>0</v>
      </c>
      <c r="J50" s="52">
        <f t="shared" si="7"/>
        <v>-1671666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-1671666</v>
      </c>
      <c r="X50" s="52">
        <f t="shared" si="7"/>
        <v>0</v>
      </c>
      <c r="Y50" s="52">
        <f t="shared" si="7"/>
        <v>-1671666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-2427779185</v>
      </c>
      <c r="D6" s="18"/>
      <c r="E6" s="19">
        <v>-244497396</v>
      </c>
      <c r="F6" s="20">
        <v>-244497396</v>
      </c>
      <c r="G6" s="20">
        <v>-2416889780</v>
      </c>
      <c r="H6" s="20">
        <v>-7926843</v>
      </c>
      <c r="I6" s="20">
        <v>-13790937</v>
      </c>
      <c r="J6" s="20">
        <v>-2438607560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-2438607560</v>
      </c>
      <c r="X6" s="20">
        <v>-61124349</v>
      </c>
      <c r="Y6" s="20">
        <v>-2377483211</v>
      </c>
      <c r="Z6" s="21">
        <v>3889.5845107487362</v>
      </c>
      <c r="AA6" s="22">
        <v>-244497396</v>
      </c>
    </row>
    <row r="7" spans="1:27" x14ac:dyDescent="0.25">
      <c r="A7" s="23" t="s">
        <v>35</v>
      </c>
      <c r="B7" s="17" t="s">
        <v>32</v>
      </c>
      <c r="C7" s="18">
        <v>502923719</v>
      </c>
      <c r="D7" s="18"/>
      <c r="E7" s="19">
        <v>160325436</v>
      </c>
      <c r="F7" s="20">
        <v>160325436</v>
      </c>
      <c r="G7" s="20">
        <v>781701593</v>
      </c>
      <c r="H7" s="20">
        <v>-298100274</v>
      </c>
      <c r="I7" s="20">
        <v>22997955</v>
      </c>
      <c r="J7" s="20">
        <v>506599274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506599274</v>
      </c>
      <c r="X7" s="20">
        <v>40081359</v>
      </c>
      <c r="Y7" s="20">
        <v>466517915</v>
      </c>
      <c r="Z7" s="21">
        <v>1163.927388290402</v>
      </c>
      <c r="AA7" s="22">
        <v>160325436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-31836177</v>
      </c>
      <c r="D10" s="18"/>
      <c r="E10" s="19"/>
      <c r="F10" s="20"/>
      <c r="G10" s="20">
        <v>-31446905</v>
      </c>
      <c r="H10" s="20">
        <v>-389272</v>
      </c>
      <c r="I10" s="20"/>
      <c r="J10" s="20">
        <v>-31836177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-31836177</v>
      </c>
      <c r="X10" s="20"/>
      <c r="Y10" s="20">
        <v>-31836177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249469776</v>
      </c>
      <c r="D11" s="18"/>
      <c r="E11" s="19"/>
      <c r="F11" s="20"/>
      <c r="G11" s="24">
        <v>256158816</v>
      </c>
      <c r="H11" s="24">
        <v>-6483978</v>
      </c>
      <c r="I11" s="24">
        <v>555939</v>
      </c>
      <c r="J11" s="20">
        <v>250230777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250230777</v>
      </c>
      <c r="X11" s="20"/>
      <c r="Y11" s="24">
        <v>250230777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-7424692</v>
      </c>
      <c r="D12" s="18"/>
      <c r="E12" s="19"/>
      <c r="F12" s="20"/>
      <c r="G12" s="20">
        <v>-7442848</v>
      </c>
      <c r="H12" s="20">
        <v>-18155</v>
      </c>
      <c r="I12" s="20">
        <v>-17254</v>
      </c>
      <c r="J12" s="20">
        <v>-7478257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-7478257</v>
      </c>
      <c r="X12" s="20"/>
      <c r="Y12" s="20">
        <v>-7478257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-1714646559</v>
      </c>
      <c r="D13" s="29">
        <f>SUM(D6:D12)</f>
        <v>0</v>
      </c>
      <c r="E13" s="30">
        <f t="shared" si="0"/>
        <v>-84171960</v>
      </c>
      <c r="F13" s="31">
        <f t="shared" si="0"/>
        <v>-84171960</v>
      </c>
      <c r="G13" s="31">
        <f t="shared" si="0"/>
        <v>-1417919124</v>
      </c>
      <c r="H13" s="31">
        <f t="shared" si="0"/>
        <v>-312918522</v>
      </c>
      <c r="I13" s="31">
        <f t="shared" si="0"/>
        <v>9745703</v>
      </c>
      <c r="J13" s="31">
        <f t="shared" si="0"/>
        <v>-1721091943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-1721091943</v>
      </c>
      <c r="X13" s="31">
        <f t="shared" si="0"/>
        <v>-21042990</v>
      </c>
      <c r="Y13" s="31">
        <f t="shared" si="0"/>
        <v>-1700048953</v>
      </c>
      <c r="Z13" s="32">
        <f>+IF(X13&lt;&gt;0,+(Y13/X13)*100,0)</f>
        <v>8078.9324758506282</v>
      </c>
      <c r="AA13" s="33">
        <f>SUM(AA6:AA12)</f>
        <v>-84171960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436847577</v>
      </c>
      <c r="D17" s="18"/>
      <c r="E17" s="19">
        <v>191974188</v>
      </c>
      <c r="F17" s="20">
        <v>191974188</v>
      </c>
      <c r="G17" s="24">
        <v>512435788</v>
      </c>
      <c r="H17" s="24">
        <v>-74948517</v>
      </c>
      <c r="I17" s="24">
        <v>2081033</v>
      </c>
      <c r="J17" s="20">
        <v>439568304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439568304</v>
      </c>
      <c r="X17" s="20">
        <v>47993547</v>
      </c>
      <c r="Y17" s="24">
        <v>391574757</v>
      </c>
      <c r="Z17" s="25">
        <v>815.89043001968571</v>
      </c>
      <c r="AA17" s="26">
        <v>191974188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436847577</v>
      </c>
      <c r="D25" s="29">
        <f t="shared" ref="D25:Y25" si="1">SUM(D15:D24)</f>
        <v>0</v>
      </c>
      <c r="E25" s="35">
        <f t="shared" si="1"/>
        <v>191974188</v>
      </c>
      <c r="F25" s="36">
        <f t="shared" si="1"/>
        <v>191974188</v>
      </c>
      <c r="G25" s="36">
        <f t="shared" si="1"/>
        <v>512435788</v>
      </c>
      <c r="H25" s="36">
        <f t="shared" si="1"/>
        <v>-74948517</v>
      </c>
      <c r="I25" s="36">
        <f t="shared" si="1"/>
        <v>2081033</v>
      </c>
      <c r="J25" s="36">
        <f t="shared" si="1"/>
        <v>439568304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439568304</v>
      </c>
      <c r="X25" s="36">
        <f t="shared" si="1"/>
        <v>47993547</v>
      </c>
      <c r="Y25" s="36">
        <f t="shared" si="1"/>
        <v>391574757</v>
      </c>
      <c r="Z25" s="37">
        <f>+IF(X25&lt;&gt;0,+(Y25/X25)*100,0)</f>
        <v>815.89043001968571</v>
      </c>
      <c r="AA25" s="38">
        <f>SUM(AA15:AA24)</f>
        <v>191974188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-1277798982</v>
      </c>
      <c r="D26" s="29">
        <f>+D13+D25</f>
        <v>0</v>
      </c>
      <c r="E26" s="30">
        <f t="shared" si="2"/>
        <v>107802228</v>
      </c>
      <c r="F26" s="31">
        <f t="shared" si="2"/>
        <v>107802228</v>
      </c>
      <c r="G26" s="31">
        <f t="shared" si="2"/>
        <v>-905483336</v>
      </c>
      <c r="H26" s="31">
        <f t="shared" si="2"/>
        <v>-387867039</v>
      </c>
      <c r="I26" s="31">
        <f t="shared" si="2"/>
        <v>11826736</v>
      </c>
      <c r="J26" s="31">
        <f t="shared" si="2"/>
        <v>-1281523639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-1281523639</v>
      </c>
      <c r="X26" s="31">
        <f t="shared" si="2"/>
        <v>26950557</v>
      </c>
      <c r="Y26" s="31">
        <f t="shared" si="2"/>
        <v>-1308474196</v>
      </c>
      <c r="Z26" s="32">
        <f>+IF(X26&lt;&gt;0,+(Y26/X26)*100,0)</f>
        <v>-4855.0914773301347</v>
      </c>
      <c r="AA26" s="33">
        <f>+AA13+AA25</f>
        <v>107802228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-8843950</v>
      </c>
      <c r="D31" s="18"/>
      <c r="E31" s="19"/>
      <c r="F31" s="20"/>
      <c r="G31" s="20">
        <v>-8846498</v>
      </c>
      <c r="H31" s="20">
        <v>-3257</v>
      </c>
      <c r="I31" s="20">
        <v>-1834</v>
      </c>
      <c r="J31" s="20">
        <v>-8851589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-8851589</v>
      </c>
      <c r="X31" s="20"/>
      <c r="Y31" s="20">
        <v>-8851589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299843365</v>
      </c>
      <c r="D32" s="18"/>
      <c r="E32" s="19">
        <v>953742</v>
      </c>
      <c r="F32" s="20">
        <v>953742</v>
      </c>
      <c r="G32" s="20">
        <v>224651157</v>
      </c>
      <c r="H32" s="20">
        <v>51079650</v>
      </c>
      <c r="I32" s="20">
        <v>-9083217</v>
      </c>
      <c r="J32" s="20">
        <v>266647590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266647590</v>
      </c>
      <c r="X32" s="20">
        <v>953742</v>
      </c>
      <c r="Y32" s="20">
        <v>265693848</v>
      </c>
      <c r="Z32" s="21">
        <v>27858.042112017716</v>
      </c>
      <c r="AA32" s="22">
        <v>953742</v>
      </c>
    </row>
    <row r="33" spans="1:27" x14ac:dyDescent="0.25">
      <c r="A33" s="23" t="s">
        <v>60</v>
      </c>
      <c r="B33" s="17" t="s">
        <v>32</v>
      </c>
      <c r="C33" s="18">
        <v>-587341962</v>
      </c>
      <c r="D33" s="18"/>
      <c r="E33" s="19"/>
      <c r="F33" s="20"/>
      <c r="G33" s="20">
        <v>-587341961</v>
      </c>
      <c r="H33" s="20">
        <v>523000</v>
      </c>
      <c r="I33" s="20">
        <v>-2261724</v>
      </c>
      <c r="J33" s="20">
        <v>-589080685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-589080685</v>
      </c>
      <c r="X33" s="20"/>
      <c r="Y33" s="20">
        <v>-589080685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280320899</v>
      </c>
      <c r="D35" s="18"/>
      <c r="E35" s="19">
        <v>75234465</v>
      </c>
      <c r="F35" s="20">
        <v>75234465</v>
      </c>
      <c r="G35" s="20">
        <v>283238834</v>
      </c>
      <c r="H35" s="20">
        <v>-3845159</v>
      </c>
      <c r="I35" s="20">
        <v>3786623</v>
      </c>
      <c r="J35" s="20">
        <v>283180298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283180298</v>
      </c>
      <c r="X35" s="20">
        <v>40566204</v>
      </c>
      <c r="Y35" s="20">
        <v>242614094</v>
      </c>
      <c r="Z35" s="21">
        <v>598.06950140072263</v>
      </c>
      <c r="AA35" s="22">
        <v>75234465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-16021648</v>
      </c>
      <c r="D37" s="29">
        <f t="shared" ref="D37:Y37" si="3">SUM(D29:D36)</f>
        <v>0</v>
      </c>
      <c r="E37" s="30">
        <f t="shared" si="3"/>
        <v>76188207</v>
      </c>
      <c r="F37" s="31">
        <f t="shared" si="3"/>
        <v>76188207</v>
      </c>
      <c r="G37" s="31">
        <f t="shared" si="3"/>
        <v>-88298468</v>
      </c>
      <c r="H37" s="31">
        <f t="shared" si="3"/>
        <v>47754234</v>
      </c>
      <c r="I37" s="31">
        <f t="shared" si="3"/>
        <v>-7560152</v>
      </c>
      <c r="J37" s="31">
        <f t="shared" si="3"/>
        <v>-48104386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-48104386</v>
      </c>
      <c r="X37" s="31">
        <f t="shared" si="3"/>
        <v>41519946</v>
      </c>
      <c r="Y37" s="31">
        <f t="shared" si="3"/>
        <v>-89624332</v>
      </c>
      <c r="Z37" s="32">
        <f>+IF(X37&lt;&gt;0,+(Y37/X37)*100,0)</f>
        <v>-215.85849846721862</v>
      </c>
      <c r="AA37" s="33">
        <f>SUM(AA29:AA36)</f>
        <v>76188207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-16021648</v>
      </c>
      <c r="D44" s="29">
        <f>+D37+D43</f>
        <v>0</v>
      </c>
      <c r="E44" s="30">
        <f t="shared" si="5"/>
        <v>76188207</v>
      </c>
      <c r="F44" s="31">
        <f t="shared" si="5"/>
        <v>76188207</v>
      </c>
      <c r="G44" s="31">
        <f t="shared" si="5"/>
        <v>-88298468</v>
      </c>
      <c r="H44" s="31">
        <f t="shared" si="5"/>
        <v>47754234</v>
      </c>
      <c r="I44" s="31">
        <f t="shared" si="5"/>
        <v>-7560152</v>
      </c>
      <c r="J44" s="31">
        <f t="shared" si="5"/>
        <v>-48104386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-48104386</v>
      </c>
      <c r="X44" s="31">
        <f t="shared" si="5"/>
        <v>41519946</v>
      </c>
      <c r="Y44" s="31">
        <f t="shared" si="5"/>
        <v>-89624332</v>
      </c>
      <c r="Z44" s="32">
        <f>+IF(X44&lt;&gt;0,+(Y44/X44)*100,0)</f>
        <v>-215.85849846721862</v>
      </c>
      <c r="AA44" s="33">
        <f>+AA37+AA43</f>
        <v>76188207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-1261777334</v>
      </c>
      <c r="D45" s="42">
        <f t="shared" si="6"/>
        <v>0</v>
      </c>
      <c r="E45" s="43">
        <f t="shared" si="6"/>
        <v>31614021</v>
      </c>
      <c r="F45" s="44">
        <f t="shared" si="6"/>
        <v>31614021</v>
      </c>
      <c r="G45" s="44">
        <f t="shared" si="6"/>
        <v>-817184868</v>
      </c>
      <c r="H45" s="44">
        <f t="shared" si="6"/>
        <v>-435621273</v>
      </c>
      <c r="I45" s="44">
        <f t="shared" si="6"/>
        <v>19386888</v>
      </c>
      <c r="J45" s="44">
        <f t="shared" si="6"/>
        <v>-1233419253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-1233419253</v>
      </c>
      <c r="X45" s="44">
        <f t="shared" si="6"/>
        <v>-14569389</v>
      </c>
      <c r="Y45" s="44">
        <f t="shared" si="6"/>
        <v>-1218849864</v>
      </c>
      <c r="Z45" s="45">
        <f>+IF(X45&lt;&gt;0,+(Y45/X45)*100,0)</f>
        <v>8365.8268991239092</v>
      </c>
      <c r="AA45" s="46">
        <f>+AA26-AA44</f>
        <v>31614021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-359236661</v>
      </c>
      <c r="D47" s="18"/>
      <c r="E47" s="19">
        <v>61577880</v>
      </c>
      <c r="F47" s="20">
        <v>61577880</v>
      </c>
      <c r="G47" s="20">
        <v>-361545384</v>
      </c>
      <c r="H47" s="20">
        <v>-8430749</v>
      </c>
      <c r="I47" s="20">
        <v>-4754385</v>
      </c>
      <c r="J47" s="20">
        <v>-374730518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-374730518</v>
      </c>
      <c r="X47" s="20">
        <v>15394470</v>
      </c>
      <c r="Y47" s="20">
        <v>-390124988</v>
      </c>
      <c r="Z47" s="47">
        <v>-2534.1891471417985</v>
      </c>
      <c r="AA47" s="22">
        <v>61577880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-359236661</v>
      </c>
      <c r="D50" s="50">
        <f t="shared" ref="D50:Y50" si="7">SUM(D47:D49)</f>
        <v>0</v>
      </c>
      <c r="E50" s="51">
        <f t="shared" si="7"/>
        <v>61577880</v>
      </c>
      <c r="F50" s="52">
        <f t="shared" si="7"/>
        <v>61577880</v>
      </c>
      <c r="G50" s="52">
        <f t="shared" si="7"/>
        <v>-361545384</v>
      </c>
      <c r="H50" s="52">
        <f t="shared" si="7"/>
        <v>-8430749</v>
      </c>
      <c r="I50" s="52">
        <f t="shared" si="7"/>
        <v>-4754385</v>
      </c>
      <c r="J50" s="52">
        <f t="shared" si="7"/>
        <v>-374730518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-374730518</v>
      </c>
      <c r="X50" s="52">
        <f t="shared" si="7"/>
        <v>15394470</v>
      </c>
      <c r="Y50" s="52">
        <f t="shared" si="7"/>
        <v>-390124988</v>
      </c>
      <c r="Z50" s="53">
        <f>+IF(X50&lt;&gt;0,+(Y50/X50)*100,0)</f>
        <v>-2534.1891471417985</v>
      </c>
      <c r="AA50" s="54">
        <f>SUM(AA47:AA49)</f>
        <v>61577880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</v>
      </c>
      <c r="Y13" s="31">
        <f t="shared" si="0"/>
        <v>-6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</v>
      </c>
      <c r="Y26" s="31">
        <f t="shared" si="2"/>
        <v>-6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</v>
      </c>
      <c r="Y45" s="44">
        <f t="shared" si="6"/>
        <v>-6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10161</v>
      </c>
      <c r="D6" s="18"/>
      <c r="E6" s="19">
        <v>-128164094</v>
      </c>
      <c r="F6" s="20">
        <v>-128164094</v>
      </c>
      <c r="G6" s="20">
        <v>2480423</v>
      </c>
      <c r="H6" s="20">
        <v>-2465332</v>
      </c>
      <c r="I6" s="20">
        <v>998182</v>
      </c>
      <c r="J6" s="20">
        <v>1013273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1013273</v>
      </c>
      <c r="X6" s="20">
        <v>-32041014</v>
      </c>
      <c r="Y6" s="20">
        <v>33054287</v>
      </c>
      <c r="Z6" s="21">
        <v>-103.16242488455578</v>
      </c>
      <c r="AA6" s="22">
        <v>-128164094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26169761</v>
      </c>
      <c r="F7" s="20">
        <v>26169761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6542439</v>
      </c>
      <c r="Y7" s="20">
        <v>-6542439</v>
      </c>
      <c r="Z7" s="21">
        <v>-100</v>
      </c>
      <c r="AA7" s="22">
        <v>26169761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36349991</v>
      </c>
      <c r="F8" s="20">
        <v>36349991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9087498</v>
      </c>
      <c r="Y8" s="20">
        <v>-9087498</v>
      </c>
      <c r="Z8" s="21">
        <v>-100</v>
      </c>
      <c r="AA8" s="22">
        <v>36349991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4077316</v>
      </c>
      <c r="D10" s="18"/>
      <c r="E10" s="19"/>
      <c r="F10" s="20"/>
      <c r="G10" s="20">
        <v>5106</v>
      </c>
      <c r="H10" s="20">
        <v>196800</v>
      </c>
      <c r="I10" s="20">
        <v>1961283</v>
      </c>
      <c r="J10" s="20">
        <v>2163189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2163189</v>
      </c>
      <c r="X10" s="20"/>
      <c r="Y10" s="20">
        <v>2163189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46961165</v>
      </c>
      <c r="F11" s="20">
        <v>46961165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11740290</v>
      </c>
      <c r="Y11" s="24">
        <v>-11740290</v>
      </c>
      <c r="Z11" s="25">
        <v>-100</v>
      </c>
      <c r="AA11" s="26">
        <v>46961165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4087477</v>
      </c>
      <c r="D13" s="29">
        <f>SUM(D6:D12)</f>
        <v>0</v>
      </c>
      <c r="E13" s="30">
        <f t="shared" si="0"/>
        <v>-18683177</v>
      </c>
      <c r="F13" s="31">
        <f t="shared" si="0"/>
        <v>-18683177</v>
      </c>
      <c r="G13" s="31">
        <f t="shared" si="0"/>
        <v>2485529</v>
      </c>
      <c r="H13" s="31">
        <f t="shared" si="0"/>
        <v>-2268532</v>
      </c>
      <c r="I13" s="31">
        <f t="shared" si="0"/>
        <v>2959465</v>
      </c>
      <c r="J13" s="31">
        <f t="shared" si="0"/>
        <v>3176462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3176462</v>
      </c>
      <c r="X13" s="31">
        <f t="shared" si="0"/>
        <v>-4670787</v>
      </c>
      <c r="Y13" s="31">
        <f t="shared" si="0"/>
        <v>7847249</v>
      </c>
      <c r="Z13" s="32">
        <f>+IF(X13&lt;&gt;0,+(Y13/X13)*100,0)</f>
        <v>-168.00699753596129</v>
      </c>
      <c r="AA13" s="33">
        <f>SUM(AA6:AA12)</f>
        <v>-18683177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1564461010</v>
      </c>
      <c r="D17" s="18"/>
      <c r="E17" s="19">
        <v>2679674369</v>
      </c>
      <c r="F17" s="20">
        <v>2679674369</v>
      </c>
      <c r="G17" s="24">
        <v>7149173</v>
      </c>
      <c r="H17" s="24">
        <v>-3396532</v>
      </c>
      <c r="I17" s="24">
        <v>18522635</v>
      </c>
      <c r="J17" s="20">
        <v>22275276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22275276</v>
      </c>
      <c r="X17" s="20">
        <v>669918600</v>
      </c>
      <c r="Y17" s="24">
        <v>-647643324</v>
      </c>
      <c r="Z17" s="25">
        <v>-96.674927968860686</v>
      </c>
      <c r="AA17" s="26">
        <v>2679674369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1564461010</v>
      </c>
      <c r="D25" s="29">
        <f t="shared" ref="D25:Y25" si="1">SUM(D15:D24)</f>
        <v>0</v>
      </c>
      <c r="E25" s="35">
        <f t="shared" si="1"/>
        <v>2679674369</v>
      </c>
      <c r="F25" s="36">
        <f t="shared" si="1"/>
        <v>2679674369</v>
      </c>
      <c r="G25" s="36">
        <f t="shared" si="1"/>
        <v>7149173</v>
      </c>
      <c r="H25" s="36">
        <f t="shared" si="1"/>
        <v>-3396532</v>
      </c>
      <c r="I25" s="36">
        <f t="shared" si="1"/>
        <v>18522635</v>
      </c>
      <c r="J25" s="36">
        <f t="shared" si="1"/>
        <v>22275276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22275276</v>
      </c>
      <c r="X25" s="36">
        <f t="shared" si="1"/>
        <v>669918600</v>
      </c>
      <c r="Y25" s="36">
        <f t="shared" si="1"/>
        <v>-647643324</v>
      </c>
      <c r="Z25" s="37">
        <f>+IF(X25&lt;&gt;0,+(Y25/X25)*100,0)</f>
        <v>-96.674927968860686</v>
      </c>
      <c r="AA25" s="38">
        <f>SUM(AA15:AA24)</f>
        <v>2679674369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1568548487</v>
      </c>
      <c r="D26" s="29">
        <f>+D13+D25</f>
        <v>0</v>
      </c>
      <c r="E26" s="30">
        <f t="shared" si="2"/>
        <v>2660991192</v>
      </c>
      <c r="F26" s="31">
        <f t="shared" si="2"/>
        <v>2660991192</v>
      </c>
      <c r="G26" s="31">
        <f t="shared" si="2"/>
        <v>9634702</v>
      </c>
      <c r="H26" s="31">
        <f t="shared" si="2"/>
        <v>-5665064</v>
      </c>
      <c r="I26" s="31">
        <f t="shared" si="2"/>
        <v>21482100</v>
      </c>
      <c r="J26" s="31">
        <f t="shared" si="2"/>
        <v>25451738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25451738</v>
      </c>
      <c r="X26" s="31">
        <f t="shared" si="2"/>
        <v>665247813</v>
      </c>
      <c r="Y26" s="31">
        <f t="shared" si="2"/>
        <v>-639796075</v>
      </c>
      <c r="Z26" s="32">
        <f>+IF(X26&lt;&gt;0,+(Y26/X26)*100,0)</f>
        <v>-96.174096704621562</v>
      </c>
      <c r="AA26" s="33">
        <f>+AA13+AA25</f>
        <v>2660991192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13137406</v>
      </c>
      <c r="D32" s="18"/>
      <c r="E32" s="19">
        <v>39717741</v>
      </c>
      <c r="F32" s="20">
        <v>39717741</v>
      </c>
      <c r="G32" s="20">
        <v>211312</v>
      </c>
      <c r="H32" s="20"/>
      <c r="I32" s="20">
        <v>1906188</v>
      </c>
      <c r="J32" s="20">
        <v>2117500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2117500</v>
      </c>
      <c r="X32" s="20">
        <v>9929433</v>
      </c>
      <c r="Y32" s="20">
        <v>-7811933</v>
      </c>
      <c r="Z32" s="21">
        <v>-78.674512431878028</v>
      </c>
      <c r="AA32" s="22">
        <v>39717741</v>
      </c>
    </row>
    <row r="33" spans="1:27" x14ac:dyDescent="0.25">
      <c r="A33" s="23" t="s">
        <v>60</v>
      </c>
      <c r="B33" s="17" t="s">
        <v>32</v>
      </c>
      <c r="C33" s="18">
        <v>6525000</v>
      </c>
      <c r="D33" s="18"/>
      <c r="E33" s="19"/>
      <c r="F33" s="20"/>
      <c r="G33" s="20"/>
      <c r="H33" s="20"/>
      <c r="I33" s="20">
        <v>-6083363</v>
      </c>
      <c r="J33" s="20">
        <v>-6083363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-6083363</v>
      </c>
      <c r="X33" s="20"/>
      <c r="Y33" s="20">
        <v>-6083363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-450107</v>
      </c>
      <c r="F35" s="20">
        <v>-450107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-112527</v>
      </c>
      <c r="Y35" s="20">
        <v>112527</v>
      </c>
      <c r="Z35" s="21">
        <v>-100</v>
      </c>
      <c r="AA35" s="22">
        <v>-450107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19662406</v>
      </c>
      <c r="D37" s="29">
        <f t="shared" ref="D37:Y37" si="3">SUM(D29:D36)</f>
        <v>0</v>
      </c>
      <c r="E37" s="30">
        <f t="shared" si="3"/>
        <v>39267634</v>
      </c>
      <c r="F37" s="31">
        <f t="shared" si="3"/>
        <v>39267634</v>
      </c>
      <c r="G37" s="31">
        <f t="shared" si="3"/>
        <v>211312</v>
      </c>
      <c r="H37" s="31">
        <f t="shared" si="3"/>
        <v>0</v>
      </c>
      <c r="I37" s="31">
        <f t="shared" si="3"/>
        <v>-4177175</v>
      </c>
      <c r="J37" s="31">
        <f t="shared" si="3"/>
        <v>-3965863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-3965863</v>
      </c>
      <c r="X37" s="31">
        <f t="shared" si="3"/>
        <v>9816906</v>
      </c>
      <c r="Y37" s="31">
        <f t="shared" si="3"/>
        <v>-13782769</v>
      </c>
      <c r="Z37" s="32">
        <f>+IF(X37&lt;&gt;0,+(Y37/X37)*100,0)</f>
        <v>-140.39829860854326</v>
      </c>
      <c r="AA37" s="33">
        <f>SUM(AA29:AA36)</f>
        <v>39267634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19662406</v>
      </c>
      <c r="D44" s="29">
        <f>+D37+D43</f>
        <v>0</v>
      </c>
      <c r="E44" s="30">
        <f t="shared" si="5"/>
        <v>39267634</v>
      </c>
      <c r="F44" s="31">
        <f t="shared" si="5"/>
        <v>39267634</v>
      </c>
      <c r="G44" s="31">
        <f t="shared" si="5"/>
        <v>211312</v>
      </c>
      <c r="H44" s="31">
        <f t="shared" si="5"/>
        <v>0</v>
      </c>
      <c r="I44" s="31">
        <f t="shared" si="5"/>
        <v>-4177175</v>
      </c>
      <c r="J44" s="31">
        <f t="shared" si="5"/>
        <v>-3965863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-3965863</v>
      </c>
      <c r="X44" s="31">
        <f t="shared" si="5"/>
        <v>9816906</v>
      </c>
      <c r="Y44" s="31">
        <f t="shared" si="5"/>
        <v>-13782769</v>
      </c>
      <c r="Z44" s="32">
        <f>+IF(X44&lt;&gt;0,+(Y44/X44)*100,0)</f>
        <v>-140.39829860854326</v>
      </c>
      <c r="AA44" s="33">
        <f>+AA37+AA43</f>
        <v>39267634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1548886081</v>
      </c>
      <c r="D45" s="42">
        <f t="shared" si="6"/>
        <v>0</v>
      </c>
      <c r="E45" s="43">
        <f t="shared" si="6"/>
        <v>2621723558</v>
      </c>
      <c r="F45" s="44">
        <f t="shared" si="6"/>
        <v>2621723558</v>
      </c>
      <c r="G45" s="44">
        <f t="shared" si="6"/>
        <v>9423390</v>
      </c>
      <c r="H45" s="44">
        <f t="shared" si="6"/>
        <v>-5665064</v>
      </c>
      <c r="I45" s="44">
        <f t="shared" si="6"/>
        <v>25659275</v>
      </c>
      <c r="J45" s="44">
        <f t="shared" si="6"/>
        <v>29417601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29417601</v>
      </c>
      <c r="X45" s="44">
        <f t="shared" si="6"/>
        <v>655430907</v>
      </c>
      <c r="Y45" s="44">
        <f t="shared" si="6"/>
        <v>-626013306</v>
      </c>
      <c r="Z45" s="45">
        <f>+IF(X45&lt;&gt;0,+(Y45/X45)*100,0)</f>
        <v>-95.511715928281674</v>
      </c>
      <c r="AA45" s="46">
        <f>+AA26-AA44</f>
        <v>2621723558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2516589707</v>
      </c>
      <c r="F47" s="20">
        <v>2516589707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629147427</v>
      </c>
      <c r="Y47" s="20">
        <v>-629147427</v>
      </c>
      <c r="Z47" s="47">
        <v>-100</v>
      </c>
      <c r="AA47" s="22">
        <v>2516589707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2516589707</v>
      </c>
      <c r="F50" s="52">
        <f t="shared" si="7"/>
        <v>2516589707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629147427</v>
      </c>
      <c r="Y50" s="52">
        <f t="shared" si="7"/>
        <v>-629147427</v>
      </c>
      <c r="Z50" s="53">
        <f>+IF(X50&lt;&gt;0,+(Y50/X50)*100,0)</f>
        <v>-100</v>
      </c>
      <c r="AA50" s="54">
        <f>SUM(AA47:AA49)</f>
        <v>2516589707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-21305792</v>
      </c>
      <c r="D6" s="18"/>
      <c r="E6" s="19">
        <v>158090504</v>
      </c>
      <c r="F6" s="20">
        <v>158090504</v>
      </c>
      <c r="G6" s="20">
        <v>66338530</v>
      </c>
      <c r="H6" s="20">
        <v>-8262103</v>
      </c>
      <c r="I6" s="20">
        <v>-30951373</v>
      </c>
      <c r="J6" s="20">
        <v>27125054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27125054</v>
      </c>
      <c r="X6" s="20">
        <v>39522645</v>
      </c>
      <c r="Y6" s="20">
        <v>-12397591</v>
      </c>
      <c r="Z6" s="21">
        <v>-31.368323147400684</v>
      </c>
      <c r="AA6" s="22">
        <v>158090504</v>
      </c>
    </row>
    <row r="7" spans="1:27" x14ac:dyDescent="0.25">
      <c r="A7" s="23" t="s">
        <v>35</v>
      </c>
      <c r="B7" s="17" t="s">
        <v>32</v>
      </c>
      <c r="C7" s="18">
        <v>209418961</v>
      </c>
      <c r="D7" s="18"/>
      <c r="E7" s="19">
        <v>-524305383</v>
      </c>
      <c r="F7" s="20">
        <v>-524305383</v>
      </c>
      <c r="G7" s="20">
        <v>306257055</v>
      </c>
      <c r="H7" s="20">
        <v>-62041343</v>
      </c>
      <c r="I7" s="20">
        <v>10712343</v>
      </c>
      <c r="J7" s="20">
        <v>254928055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254928055</v>
      </c>
      <c r="X7" s="20">
        <v>-513700657</v>
      </c>
      <c r="Y7" s="20">
        <v>768628712</v>
      </c>
      <c r="Z7" s="21">
        <v>-149.62579890179117</v>
      </c>
      <c r="AA7" s="22">
        <v>-524305383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3254</v>
      </c>
      <c r="F10" s="20">
        <v>3254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-42485185</v>
      </c>
      <c r="Y10" s="20">
        <v>42488439</v>
      </c>
      <c r="Z10" s="21">
        <v>-100.00765914047449</v>
      </c>
      <c r="AA10" s="22">
        <v>3254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188116423</v>
      </c>
      <c r="D13" s="29">
        <f>SUM(D6:D12)</f>
        <v>0</v>
      </c>
      <c r="E13" s="30">
        <f t="shared" si="0"/>
        <v>-366211625</v>
      </c>
      <c r="F13" s="31">
        <f t="shared" si="0"/>
        <v>-366211625</v>
      </c>
      <c r="G13" s="31">
        <f t="shared" si="0"/>
        <v>372598839</v>
      </c>
      <c r="H13" s="31">
        <f t="shared" si="0"/>
        <v>-70303446</v>
      </c>
      <c r="I13" s="31">
        <f t="shared" si="0"/>
        <v>-20239030</v>
      </c>
      <c r="J13" s="31">
        <f t="shared" si="0"/>
        <v>282056363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282056363</v>
      </c>
      <c r="X13" s="31">
        <f t="shared" si="0"/>
        <v>-516663197</v>
      </c>
      <c r="Y13" s="31">
        <f t="shared" si="0"/>
        <v>798719560</v>
      </c>
      <c r="Z13" s="32">
        <f>+IF(X13&lt;&gt;0,+(Y13/X13)*100,0)</f>
        <v>-154.59192074019546</v>
      </c>
      <c r="AA13" s="33">
        <f>SUM(AA6:AA12)</f>
        <v>-366211625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614406944</v>
      </c>
      <c r="D17" s="18"/>
      <c r="E17" s="19">
        <v>106872110</v>
      </c>
      <c r="F17" s="20">
        <v>106872110</v>
      </c>
      <c r="G17" s="24">
        <v>668556470</v>
      </c>
      <c r="H17" s="24">
        <v>-238474</v>
      </c>
      <c r="I17" s="24">
        <v>341319</v>
      </c>
      <c r="J17" s="20">
        <v>668659315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668659315</v>
      </c>
      <c r="X17" s="20">
        <v>102901031</v>
      </c>
      <c r="Y17" s="24">
        <v>565758284</v>
      </c>
      <c r="Z17" s="25">
        <v>549.80817830678484</v>
      </c>
      <c r="AA17" s="26">
        <v>106872110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614406944</v>
      </c>
      <c r="D25" s="29">
        <f t="shared" ref="D25:Y25" si="1">SUM(D15:D24)</f>
        <v>0</v>
      </c>
      <c r="E25" s="35">
        <f t="shared" si="1"/>
        <v>106872110</v>
      </c>
      <c r="F25" s="36">
        <f t="shared" si="1"/>
        <v>106872110</v>
      </c>
      <c r="G25" s="36">
        <f t="shared" si="1"/>
        <v>668556470</v>
      </c>
      <c r="H25" s="36">
        <f t="shared" si="1"/>
        <v>-238474</v>
      </c>
      <c r="I25" s="36">
        <f t="shared" si="1"/>
        <v>341319</v>
      </c>
      <c r="J25" s="36">
        <f t="shared" si="1"/>
        <v>668659315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668659315</v>
      </c>
      <c r="X25" s="36">
        <f t="shared" si="1"/>
        <v>102901031</v>
      </c>
      <c r="Y25" s="36">
        <f t="shared" si="1"/>
        <v>565758284</v>
      </c>
      <c r="Z25" s="37">
        <f>+IF(X25&lt;&gt;0,+(Y25/X25)*100,0)</f>
        <v>549.80817830678484</v>
      </c>
      <c r="AA25" s="38">
        <f>SUM(AA15:AA24)</f>
        <v>106872110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802523367</v>
      </c>
      <c r="D26" s="29">
        <f>+D13+D25</f>
        <v>0</v>
      </c>
      <c r="E26" s="30">
        <f t="shared" si="2"/>
        <v>-259339515</v>
      </c>
      <c r="F26" s="31">
        <f t="shared" si="2"/>
        <v>-259339515</v>
      </c>
      <c r="G26" s="31">
        <f t="shared" si="2"/>
        <v>1041155309</v>
      </c>
      <c r="H26" s="31">
        <f t="shared" si="2"/>
        <v>-70541920</v>
      </c>
      <c r="I26" s="31">
        <f t="shared" si="2"/>
        <v>-19897711</v>
      </c>
      <c r="J26" s="31">
        <f t="shared" si="2"/>
        <v>950715678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950715678</v>
      </c>
      <c r="X26" s="31">
        <f t="shared" si="2"/>
        <v>-413762166</v>
      </c>
      <c r="Y26" s="31">
        <f t="shared" si="2"/>
        <v>1364477844</v>
      </c>
      <c r="Z26" s="32">
        <f>+IF(X26&lt;&gt;0,+(Y26/X26)*100,0)</f>
        <v>-329.77346797822014</v>
      </c>
      <c r="AA26" s="33">
        <f>+AA13+AA25</f>
        <v>-259339515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>
        <v>10060851</v>
      </c>
      <c r="I32" s="20">
        <v>7983764</v>
      </c>
      <c r="J32" s="20">
        <v>18044615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18044615</v>
      </c>
      <c r="X32" s="20">
        <v>-181972935</v>
      </c>
      <c r="Y32" s="20">
        <v>200017550</v>
      </c>
      <c r="Z32" s="21">
        <v>-109.91609823735602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>
        <v>10694857</v>
      </c>
      <c r="D33" s="18"/>
      <c r="E33" s="19"/>
      <c r="F33" s="20"/>
      <c r="G33" s="20">
        <v>35000000</v>
      </c>
      <c r="H33" s="20">
        <v>10694852</v>
      </c>
      <c r="I33" s="20">
        <v>-11807238</v>
      </c>
      <c r="J33" s="20">
        <v>33887614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33887614</v>
      </c>
      <c r="X33" s="20"/>
      <c r="Y33" s="20">
        <v>33887614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10694857</v>
      </c>
      <c r="D37" s="29">
        <f t="shared" ref="D37:Y37" si="3">SUM(D29:D36)</f>
        <v>0</v>
      </c>
      <c r="E37" s="30">
        <f t="shared" si="3"/>
        <v>-181972935</v>
      </c>
      <c r="F37" s="31">
        <f t="shared" si="3"/>
        <v>-181972935</v>
      </c>
      <c r="G37" s="31">
        <f t="shared" si="3"/>
        <v>35000000</v>
      </c>
      <c r="H37" s="31">
        <f t="shared" si="3"/>
        <v>20755703</v>
      </c>
      <c r="I37" s="31">
        <f t="shared" si="3"/>
        <v>-3823474</v>
      </c>
      <c r="J37" s="31">
        <f t="shared" si="3"/>
        <v>51932229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51932229</v>
      </c>
      <c r="X37" s="31">
        <f t="shared" si="3"/>
        <v>-181972935</v>
      </c>
      <c r="Y37" s="31">
        <f t="shared" si="3"/>
        <v>233905164</v>
      </c>
      <c r="Z37" s="32">
        <f>+IF(X37&lt;&gt;0,+(Y37/X37)*100,0)</f>
        <v>-128.53843567451392</v>
      </c>
      <c r="AA37" s="33">
        <f>SUM(AA29:AA36)</f>
        <v>-181972935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-22000000</v>
      </c>
      <c r="F41" s="20">
        <v>-22000000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-22000000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-22000000</v>
      </c>
      <c r="F43" s="36">
        <f t="shared" si="4"/>
        <v>-22000000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-22000000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10694857</v>
      </c>
      <c r="D44" s="29">
        <f>+D37+D43</f>
        <v>0</v>
      </c>
      <c r="E44" s="30">
        <f t="shared" si="5"/>
        <v>-203972935</v>
      </c>
      <c r="F44" s="31">
        <f t="shared" si="5"/>
        <v>-203972935</v>
      </c>
      <c r="G44" s="31">
        <f t="shared" si="5"/>
        <v>35000000</v>
      </c>
      <c r="H44" s="31">
        <f t="shared" si="5"/>
        <v>20755703</v>
      </c>
      <c r="I44" s="31">
        <f t="shared" si="5"/>
        <v>-3823474</v>
      </c>
      <c r="J44" s="31">
        <f t="shared" si="5"/>
        <v>51932229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51932229</v>
      </c>
      <c r="X44" s="31">
        <f t="shared" si="5"/>
        <v>-181972935</v>
      </c>
      <c r="Y44" s="31">
        <f t="shared" si="5"/>
        <v>233905164</v>
      </c>
      <c r="Z44" s="32">
        <f>+IF(X44&lt;&gt;0,+(Y44/X44)*100,0)</f>
        <v>-128.53843567451392</v>
      </c>
      <c r="AA44" s="33">
        <f>+AA37+AA43</f>
        <v>-203972935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791828510</v>
      </c>
      <c r="D45" s="42">
        <f t="shared" si="6"/>
        <v>0</v>
      </c>
      <c r="E45" s="43">
        <f t="shared" si="6"/>
        <v>-55366580</v>
      </c>
      <c r="F45" s="44">
        <f t="shared" si="6"/>
        <v>-55366580</v>
      </c>
      <c r="G45" s="44">
        <f t="shared" si="6"/>
        <v>1006155309</v>
      </c>
      <c r="H45" s="44">
        <f t="shared" si="6"/>
        <v>-91297623</v>
      </c>
      <c r="I45" s="44">
        <f t="shared" si="6"/>
        <v>-16074237</v>
      </c>
      <c r="J45" s="44">
        <f t="shared" si="6"/>
        <v>898783449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898783449</v>
      </c>
      <c r="X45" s="44">
        <f t="shared" si="6"/>
        <v>-231789231</v>
      </c>
      <c r="Y45" s="44">
        <f t="shared" si="6"/>
        <v>1130572680</v>
      </c>
      <c r="Z45" s="45">
        <f>+IF(X45&lt;&gt;0,+(Y45/X45)*100,0)</f>
        <v>-487.75893302825619</v>
      </c>
      <c r="AA45" s="46">
        <f>+AA26-AA44</f>
        <v>-55366580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7016524</v>
      </c>
      <c r="F47" s="20">
        <v>7016524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1754160</v>
      </c>
      <c r="Y47" s="20">
        <v>-1754160</v>
      </c>
      <c r="Z47" s="47">
        <v>-100</v>
      </c>
      <c r="AA47" s="22">
        <v>7016524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7016524</v>
      </c>
      <c r="F50" s="52">
        <f t="shared" si="7"/>
        <v>7016524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1754160</v>
      </c>
      <c r="Y50" s="52">
        <f t="shared" si="7"/>
        <v>-1754160</v>
      </c>
      <c r="Z50" s="53">
        <f>+IF(X50&lt;&gt;0,+(Y50/X50)*100,0)</f>
        <v>-100</v>
      </c>
      <c r="AA50" s="54">
        <f>SUM(AA47:AA49)</f>
        <v>7016524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9082194</v>
      </c>
      <c r="D6" s="18"/>
      <c r="E6" s="19">
        <v>-24942729</v>
      </c>
      <c r="F6" s="20">
        <v>-24942729</v>
      </c>
      <c r="G6" s="20">
        <v>4367564</v>
      </c>
      <c r="H6" s="20">
        <v>-4022435</v>
      </c>
      <c r="I6" s="20">
        <v>-729042</v>
      </c>
      <c r="J6" s="20">
        <v>-383913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-383913</v>
      </c>
      <c r="X6" s="20">
        <v>-6235668</v>
      </c>
      <c r="Y6" s="20">
        <v>5851755</v>
      </c>
      <c r="Z6" s="21">
        <v>-93.843273888218548</v>
      </c>
      <c r="AA6" s="22">
        <v>-24942729</v>
      </c>
    </row>
    <row r="7" spans="1:27" x14ac:dyDescent="0.25">
      <c r="A7" s="23" t="s">
        <v>35</v>
      </c>
      <c r="B7" s="17" t="s">
        <v>32</v>
      </c>
      <c r="C7" s="18">
        <v>178361688</v>
      </c>
      <c r="D7" s="18"/>
      <c r="E7" s="19">
        <v>32579416</v>
      </c>
      <c r="F7" s="20">
        <v>32579416</v>
      </c>
      <c r="G7" s="20">
        <v>201853492</v>
      </c>
      <c r="H7" s="20">
        <v>1654562</v>
      </c>
      <c r="I7" s="20">
        <v>178648884</v>
      </c>
      <c r="J7" s="20">
        <v>382156938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382156938</v>
      </c>
      <c r="X7" s="20">
        <v>8144856</v>
      </c>
      <c r="Y7" s="20">
        <v>374012082</v>
      </c>
      <c r="Z7" s="21">
        <v>4592.0036155335347</v>
      </c>
      <c r="AA7" s="22">
        <v>32579416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-22054674</v>
      </c>
      <c r="F8" s="20">
        <v>-22054674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-5513670</v>
      </c>
      <c r="Y8" s="20">
        <v>5513670</v>
      </c>
      <c r="Z8" s="21">
        <v>-100</v>
      </c>
      <c r="AA8" s="22">
        <v>-22054674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2710479</v>
      </c>
      <c r="D10" s="18"/>
      <c r="E10" s="19">
        <v>22984502</v>
      </c>
      <c r="F10" s="20">
        <v>22984502</v>
      </c>
      <c r="G10" s="20">
        <v>1278536</v>
      </c>
      <c r="H10" s="20">
        <v>-2719</v>
      </c>
      <c r="I10" s="20">
        <v>2674824</v>
      </c>
      <c r="J10" s="20">
        <v>3950641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3950641</v>
      </c>
      <c r="X10" s="20">
        <v>5746125</v>
      </c>
      <c r="Y10" s="20">
        <v>-1795484</v>
      </c>
      <c r="Z10" s="21">
        <v>-31.246866366464353</v>
      </c>
      <c r="AA10" s="22">
        <v>22984502</v>
      </c>
    </row>
    <row r="11" spans="1:27" x14ac:dyDescent="0.25">
      <c r="A11" s="23" t="s">
        <v>39</v>
      </c>
      <c r="B11" s="17" t="s">
        <v>32</v>
      </c>
      <c r="C11" s="18">
        <v>120772640</v>
      </c>
      <c r="D11" s="18"/>
      <c r="E11" s="19">
        <v>18918096</v>
      </c>
      <c r="F11" s="20">
        <v>18918096</v>
      </c>
      <c r="G11" s="24">
        <v>-120772640</v>
      </c>
      <c r="H11" s="24"/>
      <c r="I11" s="24">
        <v>120772640</v>
      </c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4729524</v>
      </c>
      <c r="Y11" s="24">
        <v>-4729524</v>
      </c>
      <c r="Z11" s="25">
        <v>-100</v>
      </c>
      <c r="AA11" s="26">
        <v>18918096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310927001</v>
      </c>
      <c r="D13" s="29">
        <f>SUM(D6:D12)</f>
        <v>0</v>
      </c>
      <c r="E13" s="30">
        <f t="shared" si="0"/>
        <v>27484611</v>
      </c>
      <c r="F13" s="31">
        <f t="shared" si="0"/>
        <v>27484611</v>
      </c>
      <c r="G13" s="31">
        <f t="shared" si="0"/>
        <v>86726952</v>
      </c>
      <c r="H13" s="31">
        <f t="shared" si="0"/>
        <v>-2370592</v>
      </c>
      <c r="I13" s="31">
        <f t="shared" si="0"/>
        <v>301367306</v>
      </c>
      <c r="J13" s="31">
        <f t="shared" si="0"/>
        <v>385723666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385723666</v>
      </c>
      <c r="X13" s="31">
        <f t="shared" si="0"/>
        <v>6871167</v>
      </c>
      <c r="Y13" s="31">
        <f t="shared" si="0"/>
        <v>378852499</v>
      </c>
      <c r="Z13" s="32">
        <f>+IF(X13&lt;&gt;0,+(Y13/X13)*100,0)</f>
        <v>5513.6558171268434</v>
      </c>
      <c r="AA13" s="33">
        <f>SUM(AA6:AA12)</f>
        <v>27484611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32811196</v>
      </c>
      <c r="D17" s="18"/>
      <c r="E17" s="19">
        <v>-255530089</v>
      </c>
      <c r="F17" s="20">
        <v>-255530089</v>
      </c>
      <c r="G17" s="24">
        <v>-302056693</v>
      </c>
      <c r="H17" s="24">
        <v>22501301</v>
      </c>
      <c r="I17" s="24">
        <v>8362493</v>
      </c>
      <c r="J17" s="20">
        <v>-271192899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-271192899</v>
      </c>
      <c r="X17" s="20">
        <v>-63882519</v>
      </c>
      <c r="Y17" s="24">
        <v>-207310380</v>
      </c>
      <c r="Z17" s="25">
        <v>324.51816748178015</v>
      </c>
      <c r="AA17" s="26">
        <v>-255530089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32811196</v>
      </c>
      <c r="D25" s="29">
        <f t="shared" ref="D25:Y25" si="1">SUM(D15:D24)</f>
        <v>0</v>
      </c>
      <c r="E25" s="35">
        <f t="shared" si="1"/>
        <v>-255530089</v>
      </c>
      <c r="F25" s="36">
        <f t="shared" si="1"/>
        <v>-255530089</v>
      </c>
      <c r="G25" s="36">
        <f t="shared" si="1"/>
        <v>-302056693</v>
      </c>
      <c r="H25" s="36">
        <f t="shared" si="1"/>
        <v>22501301</v>
      </c>
      <c r="I25" s="36">
        <f t="shared" si="1"/>
        <v>8362493</v>
      </c>
      <c r="J25" s="36">
        <f t="shared" si="1"/>
        <v>-271192899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-271192899</v>
      </c>
      <c r="X25" s="36">
        <f t="shared" si="1"/>
        <v>-63882519</v>
      </c>
      <c r="Y25" s="36">
        <f t="shared" si="1"/>
        <v>-207310380</v>
      </c>
      <c r="Z25" s="37">
        <f>+IF(X25&lt;&gt;0,+(Y25/X25)*100,0)</f>
        <v>324.51816748178015</v>
      </c>
      <c r="AA25" s="38">
        <f>SUM(AA15:AA24)</f>
        <v>-255530089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343738197</v>
      </c>
      <c r="D26" s="29">
        <f>+D13+D25</f>
        <v>0</v>
      </c>
      <c r="E26" s="30">
        <f t="shared" si="2"/>
        <v>-228045478</v>
      </c>
      <c r="F26" s="31">
        <f t="shared" si="2"/>
        <v>-228045478</v>
      </c>
      <c r="G26" s="31">
        <f t="shared" si="2"/>
        <v>-215329741</v>
      </c>
      <c r="H26" s="31">
        <f t="shared" si="2"/>
        <v>20130709</v>
      </c>
      <c r="I26" s="31">
        <f t="shared" si="2"/>
        <v>309729799</v>
      </c>
      <c r="J26" s="31">
        <f t="shared" si="2"/>
        <v>114530767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114530767</v>
      </c>
      <c r="X26" s="31">
        <f t="shared" si="2"/>
        <v>-57011352</v>
      </c>
      <c r="Y26" s="31">
        <f t="shared" si="2"/>
        <v>171542119</v>
      </c>
      <c r="Z26" s="32">
        <f>+IF(X26&lt;&gt;0,+(Y26/X26)*100,0)</f>
        <v>-300.89116111471975</v>
      </c>
      <c r="AA26" s="33">
        <f>+AA13+AA25</f>
        <v>-228045478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636092</v>
      </c>
      <c r="D31" s="18"/>
      <c r="E31" s="19"/>
      <c r="F31" s="20"/>
      <c r="G31" s="20"/>
      <c r="H31" s="20"/>
      <c r="I31" s="20">
        <v>673804</v>
      </c>
      <c r="J31" s="20">
        <v>673804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673804</v>
      </c>
      <c r="X31" s="20"/>
      <c r="Y31" s="20">
        <v>673804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782341695</v>
      </c>
      <c r="H32" s="20">
        <v>-1154128</v>
      </c>
      <c r="I32" s="20">
        <v>-738628053</v>
      </c>
      <c r="J32" s="20">
        <v>42559514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42559514</v>
      </c>
      <c r="X32" s="20">
        <v>750000</v>
      </c>
      <c r="Y32" s="20">
        <v>41809514</v>
      </c>
      <c r="Z32" s="21">
        <v>5574.6018666666669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>
        <v>1</v>
      </c>
      <c r="J33" s="20">
        <v>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</v>
      </c>
      <c r="X33" s="20"/>
      <c r="Y33" s="20">
        <v>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-6980314</v>
      </c>
      <c r="D35" s="18"/>
      <c r="E35" s="19"/>
      <c r="F35" s="20"/>
      <c r="G35" s="20">
        <v>-11485276</v>
      </c>
      <c r="H35" s="20"/>
      <c r="I35" s="20">
        <v>2252481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-6344221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770856420</v>
      </c>
      <c r="H37" s="31">
        <f t="shared" si="3"/>
        <v>-1154128</v>
      </c>
      <c r="I37" s="31">
        <f t="shared" si="3"/>
        <v>-735701767</v>
      </c>
      <c r="J37" s="31">
        <f t="shared" si="3"/>
        <v>34000525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34000525</v>
      </c>
      <c r="X37" s="31">
        <f t="shared" si="3"/>
        <v>750000</v>
      </c>
      <c r="Y37" s="31">
        <f t="shared" si="3"/>
        <v>33250525</v>
      </c>
      <c r="Z37" s="32">
        <f>+IF(X37&lt;&gt;0,+(Y37/X37)*100,0)</f>
        <v>4433.4033333333327</v>
      </c>
      <c r="AA37" s="33">
        <f>SUM(AA29:AA36)</f>
        <v>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-6344221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770856420</v>
      </c>
      <c r="H44" s="31">
        <f t="shared" si="5"/>
        <v>-1154128</v>
      </c>
      <c r="I44" s="31">
        <f t="shared" si="5"/>
        <v>-735701767</v>
      </c>
      <c r="J44" s="31">
        <f t="shared" si="5"/>
        <v>34000525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34000525</v>
      </c>
      <c r="X44" s="31">
        <f t="shared" si="5"/>
        <v>750000</v>
      </c>
      <c r="Y44" s="31">
        <f t="shared" si="5"/>
        <v>33250525</v>
      </c>
      <c r="Z44" s="32">
        <f>+IF(X44&lt;&gt;0,+(Y44/X44)*100,0)</f>
        <v>4433.4033333333327</v>
      </c>
      <c r="AA44" s="33">
        <f>+AA37+AA43</f>
        <v>3000000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350082418</v>
      </c>
      <c r="D45" s="42">
        <f t="shared" si="6"/>
        <v>0</v>
      </c>
      <c r="E45" s="43">
        <f t="shared" si="6"/>
        <v>-231045478</v>
      </c>
      <c r="F45" s="44">
        <f t="shared" si="6"/>
        <v>-231045478</v>
      </c>
      <c r="G45" s="44">
        <f t="shared" si="6"/>
        <v>-986186161</v>
      </c>
      <c r="H45" s="44">
        <f t="shared" si="6"/>
        <v>21284837</v>
      </c>
      <c r="I45" s="44">
        <f t="shared" si="6"/>
        <v>1045431566</v>
      </c>
      <c r="J45" s="44">
        <f t="shared" si="6"/>
        <v>80530242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80530242</v>
      </c>
      <c r="X45" s="44">
        <f t="shared" si="6"/>
        <v>-57761352</v>
      </c>
      <c r="Y45" s="44">
        <f t="shared" si="6"/>
        <v>138291594</v>
      </c>
      <c r="Z45" s="45">
        <f>+IF(X45&lt;&gt;0,+(Y45/X45)*100,0)</f>
        <v>-239.41890072102188</v>
      </c>
      <c r="AA45" s="46">
        <f>+AA26-AA44</f>
        <v>-231045478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546644856</v>
      </c>
      <c r="D47" s="18"/>
      <c r="E47" s="19">
        <v>-318815136</v>
      </c>
      <c r="F47" s="20">
        <v>-318815136</v>
      </c>
      <c r="G47" s="20">
        <v>-546644856</v>
      </c>
      <c r="H47" s="20"/>
      <c r="I47" s="20">
        <v>1091535694</v>
      </c>
      <c r="J47" s="20">
        <v>544890838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544890838</v>
      </c>
      <c r="X47" s="20">
        <v>-79703784</v>
      </c>
      <c r="Y47" s="20">
        <v>624594622</v>
      </c>
      <c r="Z47" s="47">
        <v>-783.64487939493563</v>
      </c>
      <c r="AA47" s="22">
        <v>-318815136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546644856</v>
      </c>
      <c r="D50" s="50">
        <f t="shared" ref="D50:Y50" si="7">SUM(D47:D49)</f>
        <v>0</v>
      </c>
      <c r="E50" s="51">
        <f t="shared" si="7"/>
        <v>-318815136</v>
      </c>
      <c r="F50" s="52">
        <f t="shared" si="7"/>
        <v>-318815136</v>
      </c>
      <c r="G50" s="52">
        <f t="shared" si="7"/>
        <v>-546644856</v>
      </c>
      <c r="H50" s="52">
        <f t="shared" si="7"/>
        <v>0</v>
      </c>
      <c r="I50" s="52">
        <f t="shared" si="7"/>
        <v>1091535694</v>
      </c>
      <c r="J50" s="52">
        <f t="shared" si="7"/>
        <v>544890838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544890838</v>
      </c>
      <c r="X50" s="52">
        <f t="shared" si="7"/>
        <v>-79703784</v>
      </c>
      <c r="Y50" s="52">
        <f t="shared" si="7"/>
        <v>624594622</v>
      </c>
      <c r="Z50" s="53">
        <f>+IF(X50&lt;&gt;0,+(Y50/X50)*100,0)</f>
        <v>-783.64487939493563</v>
      </c>
      <c r="AA50" s="54">
        <f>SUM(AA47:AA49)</f>
        <v>-318815136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4271411</v>
      </c>
      <c r="D17" s="18"/>
      <c r="E17" s="19"/>
      <c r="F17" s="20"/>
      <c r="G17" s="24"/>
      <c r="H17" s="24"/>
      <c r="I17" s="24">
        <v>4220764</v>
      </c>
      <c r="J17" s="20">
        <v>4220764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4220764</v>
      </c>
      <c r="X17" s="20"/>
      <c r="Y17" s="24">
        <v>4220764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4271411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4220764</v>
      </c>
      <c r="J25" s="36">
        <f t="shared" si="1"/>
        <v>4220764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4220764</v>
      </c>
      <c r="X25" s="36">
        <f t="shared" si="1"/>
        <v>0</v>
      </c>
      <c r="Y25" s="36">
        <f t="shared" si="1"/>
        <v>4220764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4271411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4220764</v>
      </c>
      <c r="J26" s="31">
        <f t="shared" si="2"/>
        <v>4220764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4220764</v>
      </c>
      <c r="X26" s="31">
        <f t="shared" si="2"/>
        <v>0</v>
      </c>
      <c r="Y26" s="31">
        <f t="shared" si="2"/>
        <v>4220764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4271411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4220764</v>
      </c>
      <c r="J45" s="44">
        <f t="shared" si="6"/>
        <v>4220764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4220764</v>
      </c>
      <c r="X45" s="44">
        <f t="shared" si="6"/>
        <v>0</v>
      </c>
      <c r="Y45" s="44">
        <f t="shared" si="6"/>
        <v>4220764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100474115</v>
      </c>
      <c r="D6" s="18"/>
      <c r="E6" s="19">
        <v>105421586</v>
      </c>
      <c r="F6" s="20">
        <v>105421586</v>
      </c>
      <c r="G6" s="20">
        <v>95539169</v>
      </c>
      <c r="H6" s="20">
        <v>-2466670</v>
      </c>
      <c r="I6" s="20">
        <v>2180552</v>
      </c>
      <c r="J6" s="20">
        <v>95253051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95253051</v>
      </c>
      <c r="X6" s="20">
        <v>101025320</v>
      </c>
      <c r="Y6" s="20">
        <v>-5772269</v>
      </c>
      <c r="Z6" s="21">
        <v>-5.7136854404420596</v>
      </c>
      <c r="AA6" s="22">
        <v>105421586</v>
      </c>
    </row>
    <row r="7" spans="1:27" x14ac:dyDescent="0.25">
      <c r="A7" s="23" t="s">
        <v>35</v>
      </c>
      <c r="B7" s="17" t="s">
        <v>32</v>
      </c>
      <c r="C7" s="18">
        <v>75067512</v>
      </c>
      <c r="D7" s="18"/>
      <c r="E7" s="19">
        <v>89088806</v>
      </c>
      <c r="F7" s="20">
        <v>89088806</v>
      </c>
      <c r="G7" s="20">
        <v>68006056</v>
      </c>
      <c r="H7" s="20">
        <v>15760627</v>
      </c>
      <c r="I7" s="20">
        <v>-182553</v>
      </c>
      <c r="J7" s="20">
        <v>83584130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83584130</v>
      </c>
      <c r="X7" s="20">
        <v>79692442</v>
      </c>
      <c r="Y7" s="20">
        <v>3891688</v>
      </c>
      <c r="Z7" s="21">
        <v>4.8833840478875024</v>
      </c>
      <c r="AA7" s="22">
        <v>89088806</v>
      </c>
    </row>
    <row r="8" spans="1:27" x14ac:dyDescent="0.25">
      <c r="A8" s="23" t="s">
        <v>36</v>
      </c>
      <c r="B8" s="17" t="s">
        <v>32</v>
      </c>
      <c r="C8" s="18">
        <v>2535747</v>
      </c>
      <c r="D8" s="18"/>
      <c r="E8" s="19">
        <v>8311637</v>
      </c>
      <c r="F8" s="20">
        <v>8311637</v>
      </c>
      <c r="G8" s="20">
        <v>8427171</v>
      </c>
      <c r="H8" s="20">
        <v>-5891423</v>
      </c>
      <c r="I8" s="20"/>
      <c r="J8" s="20">
        <v>2535748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2535748</v>
      </c>
      <c r="X8" s="20">
        <v>6498471</v>
      </c>
      <c r="Y8" s="20">
        <v>-3962723</v>
      </c>
      <c r="Z8" s="21">
        <v>-60.979313441577254</v>
      </c>
      <c r="AA8" s="22">
        <v>8311637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-9454736</v>
      </c>
      <c r="D10" s="18"/>
      <c r="E10" s="19">
        <v>-10874316</v>
      </c>
      <c r="F10" s="20">
        <v>-10874316</v>
      </c>
      <c r="G10" s="20">
        <v>-10096635</v>
      </c>
      <c r="H10" s="20">
        <v>-1096291</v>
      </c>
      <c r="I10" s="20">
        <v>-818201</v>
      </c>
      <c r="J10" s="20">
        <v>-12011127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-12011127</v>
      </c>
      <c r="X10" s="20">
        <v>-10874316</v>
      </c>
      <c r="Y10" s="20">
        <v>-1136811</v>
      </c>
      <c r="Z10" s="21">
        <v>10.454092009097399</v>
      </c>
      <c r="AA10" s="22">
        <v>-10874316</v>
      </c>
    </row>
    <row r="11" spans="1:27" x14ac:dyDescent="0.25">
      <c r="A11" s="23" t="s">
        <v>39</v>
      </c>
      <c r="B11" s="17" t="s">
        <v>32</v>
      </c>
      <c r="C11" s="18">
        <v>25278026</v>
      </c>
      <c r="D11" s="18"/>
      <c r="E11" s="19"/>
      <c r="F11" s="20"/>
      <c r="G11" s="24">
        <v>25459134</v>
      </c>
      <c r="H11" s="24">
        <v>302860</v>
      </c>
      <c r="I11" s="24">
        <v>399807</v>
      </c>
      <c r="J11" s="20">
        <v>26161801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26161801</v>
      </c>
      <c r="X11" s="20"/>
      <c r="Y11" s="24">
        <v>26161801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193512833</v>
      </c>
      <c r="D13" s="29">
        <f>SUM(D6:D12)</f>
        <v>0</v>
      </c>
      <c r="E13" s="30">
        <f t="shared" si="0"/>
        <v>191947713</v>
      </c>
      <c r="F13" s="31">
        <f t="shared" si="0"/>
        <v>191947713</v>
      </c>
      <c r="G13" s="31">
        <f t="shared" si="0"/>
        <v>186947064</v>
      </c>
      <c r="H13" s="31">
        <f t="shared" si="0"/>
        <v>6609103</v>
      </c>
      <c r="I13" s="31">
        <f t="shared" si="0"/>
        <v>1579605</v>
      </c>
      <c r="J13" s="31">
        <f t="shared" si="0"/>
        <v>195135772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195135772</v>
      </c>
      <c r="X13" s="31">
        <f t="shared" si="0"/>
        <v>176341917</v>
      </c>
      <c r="Y13" s="31">
        <f t="shared" si="0"/>
        <v>18793855</v>
      </c>
      <c r="Z13" s="32">
        <f>+IF(X13&lt;&gt;0,+(Y13/X13)*100,0)</f>
        <v>10.657622033223104</v>
      </c>
      <c r="AA13" s="33">
        <f>SUM(AA6:AA12)</f>
        <v>191947713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70583442</v>
      </c>
      <c r="D17" s="18"/>
      <c r="E17" s="19">
        <v>60650754</v>
      </c>
      <c r="F17" s="20">
        <v>60650754</v>
      </c>
      <c r="G17" s="24">
        <v>68292127</v>
      </c>
      <c r="H17" s="24">
        <v>-1839543</v>
      </c>
      <c r="I17" s="24">
        <v>-1998783</v>
      </c>
      <c r="J17" s="20">
        <v>64453801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64453801</v>
      </c>
      <c r="X17" s="20">
        <v>76186007</v>
      </c>
      <c r="Y17" s="24">
        <v>-11732206</v>
      </c>
      <c r="Z17" s="25">
        <v>-15.399423676318932</v>
      </c>
      <c r="AA17" s="26">
        <v>60650754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70583442</v>
      </c>
      <c r="D25" s="29">
        <f t="shared" ref="D25:Y25" si="1">SUM(D15:D24)</f>
        <v>0</v>
      </c>
      <c r="E25" s="35">
        <f t="shared" si="1"/>
        <v>60650754</v>
      </c>
      <c r="F25" s="36">
        <f t="shared" si="1"/>
        <v>60650754</v>
      </c>
      <c r="G25" s="36">
        <f t="shared" si="1"/>
        <v>68292127</v>
      </c>
      <c r="H25" s="36">
        <f t="shared" si="1"/>
        <v>-1839543</v>
      </c>
      <c r="I25" s="36">
        <f t="shared" si="1"/>
        <v>-1998783</v>
      </c>
      <c r="J25" s="36">
        <f t="shared" si="1"/>
        <v>64453801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64453801</v>
      </c>
      <c r="X25" s="36">
        <f t="shared" si="1"/>
        <v>76186007</v>
      </c>
      <c r="Y25" s="36">
        <f t="shared" si="1"/>
        <v>-11732206</v>
      </c>
      <c r="Z25" s="37">
        <f>+IF(X25&lt;&gt;0,+(Y25/X25)*100,0)</f>
        <v>-15.399423676318932</v>
      </c>
      <c r="AA25" s="38">
        <f>SUM(AA15:AA24)</f>
        <v>60650754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264096275</v>
      </c>
      <c r="D26" s="29">
        <f>+D13+D25</f>
        <v>0</v>
      </c>
      <c r="E26" s="30">
        <f t="shared" si="2"/>
        <v>252598467</v>
      </c>
      <c r="F26" s="31">
        <f t="shared" si="2"/>
        <v>252598467</v>
      </c>
      <c r="G26" s="31">
        <f t="shared" si="2"/>
        <v>255239191</v>
      </c>
      <c r="H26" s="31">
        <f t="shared" si="2"/>
        <v>4769560</v>
      </c>
      <c r="I26" s="31">
        <f t="shared" si="2"/>
        <v>-419178</v>
      </c>
      <c r="J26" s="31">
        <f t="shared" si="2"/>
        <v>259589573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259589573</v>
      </c>
      <c r="X26" s="31">
        <f t="shared" si="2"/>
        <v>252527924</v>
      </c>
      <c r="Y26" s="31">
        <f t="shared" si="2"/>
        <v>7061649</v>
      </c>
      <c r="Z26" s="32">
        <f>+IF(X26&lt;&gt;0,+(Y26/X26)*100,0)</f>
        <v>2.7963834209479344</v>
      </c>
      <c r="AA26" s="33">
        <f>+AA13+AA25</f>
        <v>252598467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-286909</v>
      </c>
      <c r="D31" s="18"/>
      <c r="E31" s="19">
        <v>-235560</v>
      </c>
      <c r="F31" s="20">
        <v>-235560</v>
      </c>
      <c r="G31" s="20">
        <v>-290605</v>
      </c>
      <c r="H31" s="20">
        <v>-1256</v>
      </c>
      <c r="I31" s="20">
        <v>-1442</v>
      </c>
      <c r="J31" s="20">
        <v>-293303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-293303</v>
      </c>
      <c r="X31" s="20">
        <v>-235560</v>
      </c>
      <c r="Y31" s="20">
        <v>-57743</v>
      </c>
      <c r="Z31" s="21">
        <v>24.513075224995752</v>
      </c>
      <c r="AA31" s="22">
        <v>-235560</v>
      </c>
    </row>
    <row r="32" spans="1:27" x14ac:dyDescent="0.25">
      <c r="A32" s="23" t="s">
        <v>59</v>
      </c>
      <c r="B32" s="17" t="s">
        <v>32</v>
      </c>
      <c r="C32" s="18">
        <v>6569688</v>
      </c>
      <c r="D32" s="18"/>
      <c r="E32" s="19">
        <v>-10707751</v>
      </c>
      <c r="F32" s="20">
        <v>-10707751</v>
      </c>
      <c r="G32" s="20">
        <v>1843811</v>
      </c>
      <c r="H32" s="20">
        <v>-3371291</v>
      </c>
      <c r="I32" s="20">
        <v>-1791582</v>
      </c>
      <c r="J32" s="20">
        <v>-3319062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-3319062</v>
      </c>
      <c r="X32" s="20">
        <v>-12127399</v>
      </c>
      <c r="Y32" s="20">
        <v>8808337</v>
      </c>
      <c r="Z32" s="21">
        <v>-72.631707755306806</v>
      </c>
      <c r="AA32" s="22">
        <v>-10707751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53052174</v>
      </c>
      <c r="D35" s="18"/>
      <c r="E35" s="19">
        <v>9162384</v>
      </c>
      <c r="F35" s="20">
        <v>9162384</v>
      </c>
      <c r="G35" s="20">
        <v>54037295</v>
      </c>
      <c r="H35" s="20">
        <v>1137163</v>
      </c>
      <c r="I35" s="20">
        <v>934485</v>
      </c>
      <c r="J35" s="20">
        <v>56108943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56108943</v>
      </c>
      <c r="X35" s="20">
        <v>2290596</v>
      </c>
      <c r="Y35" s="20">
        <v>53818347</v>
      </c>
      <c r="Z35" s="21">
        <v>2349.5346625943639</v>
      </c>
      <c r="AA35" s="22">
        <v>9162384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59334953</v>
      </c>
      <c r="D37" s="29">
        <f t="shared" ref="D37:Y37" si="3">SUM(D29:D36)</f>
        <v>0</v>
      </c>
      <c r="E37" s="30">
        <f t="shared" si="3"/>
        <v>-1780927</v>
      </c>
      <c r="F37" s="31">
        <f t="shared" si="3"/>
        <v>-1780927</v>
      </c>
      <c r="G37" s="31">
        <f t="shared" si="3"/>
        <v>55590501</v>
      </c>
      <c r="H37" s="31">
        <f t="shared" si="3"/>
        <v>-2235384</v>
      </c>
      <c r="I37" s="31">
        <f t="shared" si="3"/>
        <v>-858539</v>
      </c>
      <c r="J37" s="31">
        <f t="shared" si="3"/>
        <v>52496578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52496578</v>
      </c>
      <c r="X37" s="31">
        <f t="shared" si="3"/>
        <v>-10072363</v>
      </c>
      <c r="Y37" s="31">
        <f t="shared" si="3"/>
        <v>62568941</v>
      </c>
      <c r="Z37" s="32">
        <f>+IF(X37&lt;&gt;0,+(Y37/X37)*100,0)</f>
        <v>-621.19426196216318</v>
      </c>
      <c r="AA37" s="33">
        <f>SUM(AA29:AA36)</f>
        <v>-1780927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59334953</v>
      </c>
      <c r="D44" s="29">
        <f>+D37+D43</f>
        <v>0</v>
      </c>
      <c r="E44" s="30">
        <f t="shared" si="5"/>
        <v>-1780927</v>
      </c>
      <c r="F44" s="31">
        <f t="shared" si="5"/>
        <v>-1780927</v>
      </c>
      <c r="G44" s="31">
        <f t="shared" si="5"/>
        <v>55590501</v>
      </c>
      <c r="H44" s="31">
        <f t="shared" si="5"/>
        <v>-2235384</v>
      </c>
      <c r="I44" s="31">
        <f t="shared" si="5"/>
        <v>-858539</v>
      </c>
      <c r="J44" s="31">
        <f t="shared" si="5"/>
        <v>52496578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52496578</v>
      </c>
      <c r="X44" s="31">
        <f t="shared" si="5"/>
        <v>-10072363</v>
      </c>
      <c r="Y44" s="31">
        <f t="shared" si="5"/>
        <v>62568941</v>
      </c>
      <c r="Z44" s="32">
        <f>+IF(X44&lt;&gt;0,+(Y44/X44)*100,0)</f>
        <v>-621.19426196216318</v>
      </c>
      <c r="AA44" s="33">
        <f>+AA37+AA43</f>
        <v>-1780927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204761322</v>
      </c>
      <c r="D45" s="42">
        <f t="shared" si="6"/>
        <v>0</v>
      </c>
      <c r="E45" s="43">
        <f t="shared" si="6"/>
        <v>254379394</v>
      </c>
      <c r="F45" s="44">
        <f t="shared" si="6"/>
        <v>254379394</v>
      </c>
      <c r="G45" s="44">
        <f t="shared" si="6"/>
        <v>199648690</v>
      </c>
      <c r="H45" s="44">
        <f t="shared" si="6"/>
        <v>7004944</v>
      </c>
      <c r="I45" s="44">
        <f t="shared" si="6"/>
        <v>439361</v>
      </c>
      <c r="J45" s="44">
        <f t="shared" si="6"/>
        <v>207092995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207092995</v>
      </c>
      <c r="X45" s="44">
        <f t="shared" si="6"/>
        <v>262600287</v>
      </c>
      <c r="Y45" s="44">
        <f t="shared" si="6"/>
        <v>-55507292</v>
      </c>
      <c r="Z45" s="45">
        <f>+IF(X45&lt;&gt;0,+(Y45/X45)*100,0)</f>
        <v>-21.137559533588782</v>
      </c>
      <c r="AA45" s="46">
        <f>+AA26-AA44</f>
        <v>254379394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-142699686</v>
      </c>
      <c r="D47" s="18"/>
      <c r="E47" s="19">
        <v>-10697306</v>
      </c>
      <c r="F47" s="20">
        <v>-10697306</v>
      </c>
      <c r="G47" s="20">
        <v>-151595517</v>
      </c>
      <c r="H47" s="20">
        <v>7786713</v>
      </c>
      <c r="I47" s="20">
        <v>-1230246</v>
      </c>
      <c r="J47" s="20">
        <v>-145039050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-145039050</v>
      </c>
      <c r="X47" s="20">
        <v>-2476413</v>
      </c>
      <c r="Y47" s="20">
        <v>-142562637</v>
      </c>
      <c r="Z47" s="47">
        <v>5756.8199246248505</v>
      </c>
      <c r="AA47" s="22">
        <v>-10697306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-142699686</v>
      </c>
      <c r="D50" s="50">
        <f t="shared" ref="D50:Y50" si="7">SUM(D47:D49)</f>
        <v>0</v>
      </c>
      <c r="E50" s="51">
        <f t="shared" si="7"/>
        <v>-10697306</v>
      </c>
      <c r="F50" s="52">
        <f t="shared" si="7"/>
        <v>-10697306</v>
      </c>
      <c r="G50" s="52">
        <f t="shared" si="7"/>
        <v>-151595517</v>
      </c>
      <c r="H50" s="52">
        <f t="shared" si="7"/>
        <v>7786713</v>
      </c>
      <c r="I50" s="52">
        <f t="shared" si="7"/>
        <v>-1230246</v>
      </c>
      <c r="J50" s="52">
        <f t="shared" si="7"/>
        <v>-145039050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-145039050</v>
      </c>
      <c r="X50" s="52">
        <f t="shared" si="7"/>
        <v>-2476413</v>
      </c>
      <c r="Y50" s="52">
        <f t="shared" si="7"/>
        <v>-142562637</v>
      </c>
      <c r="Z50" s="53">
        <f>+IF(X50&lt;&gt;0,+(Y50/X50)*100,0)</f>
        <v>5756.8199246248505</v>
      </c>
      <c r="AA50" s="54">
        <f>SUM(AA47:AA49)</f>
        <v>-10697306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16433736</v>
      </c>
      <c r="D17" s="18"/>
      <c r="E17" s="19">
        <v>-2220</v>
      </c>
      <c r="F17" s="20">
        <v>-2220</v>
      </c>
      <c r="G17" s="24">
        <v>5756641</v>
      </c>
      <c r="H17" s="24">
        <v>-5910416</v>
      </c>
      <c r="I17" s="24">
        <v>8240028</v>
      </c>
      <c r="J17" s="20">
        <v>8086253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8086253</v>
      </c>
      <c r="X17" s="20">
        <v>-555</v>
      </c>
      <c r="Y17" s="24">
        <v>8086808</v>
      </c>
      <c r="Z17" s="25">
        <v>-1457082.5225225226</v>
      </c>
      <c r="AA17" s="26">
        <v>-2220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16433736</v>
      </c>
      <c r="D25" s="29">
        <f t="shared" ref="D25:Y25" si="1">SUM(D15:D24)</f>
        <v>0</v>
      </c>
      <c r="E25" s="35">
        <f t="shared" si="1"/>
        <v>-2220</v>
      </c>
      <c r="F25" s="36">
        <f t="shared" si="1"/>
        <v>-2220</v>
      </c>
      <c r="G25" s="36">
        <f t="shared" si="1"/>
        <v>5756641</v>
      </c>
      <c r="H25" s="36">
        <f t="shared" si="1"/>
        <v>-5910416</v>
      </c>
      <c r="I25" s="36">
        <f t="shared" si="1"/>
        <v>8240028</v>
      </c>
      <c r="J25" s="36">
        <f t="shared" si="1"/>
        <v>8086253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8086253</v>
      </c>
      <c r="X25" s="36">
        <f t="shared" si="1"/>
        <v>-555</v>
      </c>
      <c r="Y25" s="36">
        <f t="shared" si="1"/>
        <v>8086808</v>
      </c>
      <c r="Z25" s="37">
        <f>+IF(X25&lt;&gt;0,+(Y25/X25)*100,0)</f>
        <v>-1457082.5225225226</v>
      </c>
      <c r="AA25" s="38">
        <f>SUM(AA15:AA24)</f>
        <v>-2220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16433736</v>
      </c>
      <c r="D26" s="29">
        <f>+D13+D25</f>
        <v>0</v>
      </c>
      <c r="E26" s="30">
        <f t="shared" si="2"/>
        <v>-2220</v>
      </c>
      <c r="F26" s="31">
        <f t="shared" si="2"/>
        <v>-2220</v>
      </c>
      <c r="G26" s="31">
        <f t="shared" si="2"/>
        <v>5756641</v>
      </c>
      <c r="H26" s="31">
        <f t="shared" si="2"/>
        <v>-5910416</v>
      </c>
      <c r="I26" s="31">
        <f t="shared" si="2"/>
        <v>8240028</v>
      </c>
      <c r="J26" s="31">
        <f t="shared" si="2"/>
        <v>8086253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8086253</v>
      </c>
      <c r="X26" s="31">
        <f t="shared" si="2"/>
        <v>-555</v>
      </c>
      <c r="Y26" s="31">
        <f t="shared" si="2"/>
        <v>8086808</v>
      </c>
      <c r="Z26" s="32">
        <f>+IF(X26&lt;&gt;0,+(Y26/X26)*100,0)</f>
        <v>-1457082.5225225226</v>
      </c>
      <c r="AA26" s="33">
        <f>+AA13+AA25</f>
        <v>-2220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16433736</v>
      </c>
      <c r="D45" s="42">
        <f t="shared" si="6"/>
        <v>0</v>
      </c>
      <c r="E45" s="43">
        <f t="shared" si="6"/>
        <v>-2220</v>
      </c>
      <c r="F45" s="44">
        <f t="shared" si="6"/>
        <v>-2220</v>
      </c>
      <c r="G45" s="44">
        <f t="shared" si="6"/>
        <v>5756641</v>
      </c>
      <c r="H45" s="44">
        <f t="shared" si="6"/>
        <v>-5910416</v>
      </c>
      <c r="I45" s="44">
        <f t="shared" si="6"/>
        <v>8240028</v>
      </c>
      <c r="J45" s="44">
        <f t="shared" si="6"/>
        <v>8086253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8086253</v>
      </c>
      <c r="X45" s="44">
        <f t="shared" si="6"/>
        <v>-555</v>
      </c>
      <c r="Y45" s="44">
        <f t="shared" si="6"/>
        <v>8086808</v>
      </c>
      <c r="Z45" s="45">
        <f>+IF(X45&lt;&gt;0,+(Y45/X45)*100,0)</f>
        <v>-1457082.5225225226</v>
      </c>
      <c r="AA45" s="46">
        <f>+AA26-AA44</f>
        <v>-2220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2970725</v>
      </c>
      <c r="D17" s="18"/>
      <c r="E17" s="19"/>
      <c r="F17" s="20"/>
      <c r="G17" s="24">
        <v>2970725</v>
      </c>
      <c r="H17" s="24"/>
      <c r="I17" s="24"/>
      <c r="J17" s="20">
        <v>2970725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2970725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2970725</v>
      </c>
      <c r="H25" s="36">
        <f t="shared" si="1"/>
        <v>0</v>
      </c>
      <c r="I25" s="36">
        <f t="shared" si="1"/>
        <v>0</v>
      </c>
      <c r="J25" s="36">
        <f t="shared" si="1"/>
        <v>2970725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2970725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2970725</v>
      </c>
      <c r="H26" s="31">
        <f t="shared" si="2"/>
        <v>0</v>
      </c>
      <c r="I26" s="31">
        <f t="shared" si="2"/>
        <v>0</v>
      </c>
      <c r="J26" s="31">
        <f t="shared" si="2"/>
        <v>2970725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2970725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2970725</v>
      </c>
      <c r="H45" s="44">
        <f t="shared" si="6"/>
        <v>0</v>
      </c>
      <c r="I45" s="44">
        <f t="shared" si="6"/>
        <v>0</v>
      </c>
      <c r="J45" s="44">
        <f t="shared" si="6"/>
        <v>2970725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9213578</v>
      </c>
      <c r="D7" s="18"/>
      <c r="E7" s="19">
        <v>54559562</v>
      </c>
      <c r="F7" s="20">
        <v>54559562</v>
      </c>
      <c r="G7" s="20">
        <v>37085820</v>
      </c>
      <c r="H7" s="20">
        <v>-23676962</v>
      </c>
      <c r="I7" s="20">
        <v>2470638</v>
      </c>
      <c r="J7" s="20">
        <v>15879496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15879496</v>
      </c>
      <c r="X7" s="20">
        <v>13639947</v>
      </c>
      <c r="Y7" s="20">
        <v>2239549</v>
      </c>
      <c r="Z7" s="21">
        <v>16.419044736757407</v>
      </c>
      <c r="AA7" s="22">
        <v>54559562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1726122</v>
      </c>
      <c r="D10" s="18"/>
      <c r="E10" s="19">
        <v>1395963</v>
      </c>
      <c r="F10" s="20">
        <v>1395963</v>
      </c>
      <c r="G10" s="20">
        <v>12115560</v>
      </c>
      <c r="H10" s="20">
        <v>-6535315</v>
      </c>
      <c r="I10" s="20">
        <v>5520786</v>
      </c>
      <c r="J10" s="20">
        <v>11101031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11101031</v>
      </c>
      <c r="X10" s="20">
        <v>348996</v>
      </c>
      <c r="Y10" s="20">
        <v>10752035</v>
      </c>
      <c r="Z10" s="21">
        <v>3080.8476314914783</v>
      </c>
      <c r="AA10" s="22">
        <v>1395963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10939700</v>
      </c>
      <c r="D13" s="29">
        <f>SUM(D6:D12)</f>
        <v>0</v>
      </c>
      <c r="E13" s="30">
        <f t="shared" si="0"/>
        <v>55955525</v>
      </c>
      <c r="F13" s="31">
        <f t="shared" si="0"/>
        <v>55955525</v>
      </c>
      <c r="G13" s="31">
        <f t="shared" si="0"/>
        <v>49201380</v>
      </c>
      <c r="H13" s="31">
        <f t="shared" si="0"/>
        <v>-30212277</v>
      </c>
      <c r="I13" s="31">
        <f t="shared" si="0"/>
        <v>7991424</v>
      </c>
      <c r="J13" s="31">
        <f t="shared" si="0"/>
        <v>26980527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26980527</v>
      </c>
      <c r="X13" s="31">
        <f t="shared" si="0"/>
        <v>13988943</v>
      </c>
      <c r="Y13" s="31">
        <f t="shared" si="0"/>
        <v>12991584</v>
      </c>
      <c r="Z13" s="32">
        <f>+IF(X13&lt;&gt;0,+(Y13/X13)*100,0)</f>
        <v>92.870376267885291</v>
      </c>
      <c r="AA13" s="33">
        <f>SUM(AA6:AA12)</f>
        <v>55955525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6120133389</v>
      </c>
      <c r="D17" s="18"/>
      <c r="E17" s="19">
        <v>5920163798</v>
      </c>
      <c r="F17" s="20">
        <v>5920163798</v>
      </c>
      <c r="G17" s="24">
        <v>6148313290</v>
      </c>
      <c r="H17" s="24">
        <v>43145220</v>
      </c>
      <c r="I17" s="24">
        <v>27815303</v>
      </c>
      <c r="J17" s="20">
        <v>6219273813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6219273813</v>
      </c>
      <c r="X17" s="20">
        <v>1480041114</v>
      </c>
      <c r="Y17" s="24">
        <v>4739232699</v>
      </c>
      <c r="Z17" s="25">
        <v>320.20953027390021</v>
      </c>
      <c r="AA17" s="26">
        <v>5920163798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6120133389</v>
      </c>
      <c r="D25" s="29">
        <f t="shared" ref="D25:Y25" si="1">SUM(D15:D24)</f>
        <v>0</v>
      </c>
      <c r="E25" s="35">
        <f t="shared" si="1"/>
        <v>5920163798</v>
      </c>
      <c r="F25" s="36">
        <f t="shared" si="1"/>
        <v>5920163798</v>
      </c>
      <c r="G25" s="36">
        <f t="shared" si="1"/>
        <v>6148313290</v>
      </c>
      <c r="H25" s="36">
        <f t="shared" si="1"/>
        <v>43145220</v>
      </c>
      <c r="I25" s="36">
        <f t="shared" si="1"/>
        <v>27815303</v>
      </c>
      <c r="J25" s="36">
        <f t="shared" si="1"/>
        <v>6219273813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6219273813</v>
      </c>
      <c r="X25" s="36">
        <f t="shared" si="1"/>
        <v>1480041114</v>
      </c>
      <c r="Y25" s="36">
        <f t="shared" si="1"/>
        <v>4739232699</v>
      </c>
      <c r="Z25" s="37">
        <f>+IF(X25&lt;&gt;0,+(Y25/X25)*100,0)</f>
        <v>320.20953027390021</v>
      </c>
      <c r="AA25" s="38">
        <f>SUM(AA15:AA24)</f>
        <v>5920163798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6131073089</v>
      </c>
      <c r="D26" s="29">
        <f>+D13+D25</f>
        <v>0</v>
      </c>
      <c r="E26" s="30">
        <f t="shared" si="2"/>
        <v>5976119323</v>
      </c>
      <c r="F26" s="31">
        <f t="shared" si="2"/>
        <v>5976119323</v>
      </c>
      <c r="G26" s="31">
        <f t="shared" si="2"/>
        <v>6197514670</v>
      </c>
      <c r="H26" s="31">
        <f t="shared" si="2"/>
        <v>12932943</v>
      </c>
      <c r="I26" s="31">
        <f t="shared" si="2"/>
        <v>35806727</v>
      </c>
      <c r="J26" s="31">
        <f t="shared" si="2"/>
        <v>6246254340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6246254340</v>
      </c>
      <c r="X26" s="31">
        <f t="shared" si="2"/>
        <v>1494030057</v>
      </c>
      <c r="Y26" s="31">
        <f t="shared" si="2"/>
        <v>4752224283</v>
      </c>
      <c r="Z26" s="32">
        <f>+IF(X26&lt;&gt;0,+(Y26/X26)*100,0)</f>
        <v>318.08090210329681</v>
      </c>
      <c r="AA26" s="33">
        <f>+AA13+AA25</f>
        <v>5976119323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2105228</v>
      </c>
      <c r="D32" s="18"/>
      <c r="E32" s="19">
        <v>2115475</v>
      </c>
      <c r="F32" s="20">
        <v>2115475</v>
      </c>
      <c r="G32" s="20">
        <v>1788175</v>
      </c>
      <c r="H32" s="20">
        <v>-74893</v>
      </c>
      <c r="I32" s="20">
        <v>215112</v>
      </c>
      <c r="J32" s="20">
        <v>1928394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1928394</v>
      </c>
      <c r="X32" s="20">
        <v>528867</v>
      </c>
      <c r="Y32" s="20">
        <v>1399527</v>
      </c>
      <c r="Z32" s="21">
        <v>264.62740159624252</v>
      </c>
      <c r="AA32" s="22">
        <v>2115475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>
        <v>1445896</v>
      </c>
      <c r="F33" s="20">
        <v>1445896</v>
      </c>
      <c r="G33" s="20">
        <v>139445896</v>
      </c>
      <c r="H33" s="20">
        <v>119484370</v>
      </c>
      <c r="I33" s="20">
        <v>36366981</v>
      </c>
      <c r="J33" s="20">
        <v>295297247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295297247</v>
      </c>
      <c r="X33" s="20">
        <v>361461</v>
      </c>
      <c r="Y33" s="20">
        <v>294935786</v>
      </c>
      <c r="Z33" s="21">
        <v>81595.46562423055</v>
      </c>
      <c r="AA33" s="22">
        <v>1445896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1150963</v>
      </c>
      <c r="D35" s="18"/>
      <c r="E35" s="19">
        <v>7032557</v>
      </c>
      <c r="F35" s="20">
        <v>7032557</v>
      </c>
      <c r="G35" s="20">
        <v>4754560</v>
      </c>
      <c r="H35" s="20">
        <v>-3063098</v>
      </c>
      <c r="I35" s="20">
        <v>318784</v>
      </c>
      <c r="J35" s="20">
        <v>2010246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2010246</v>
      </c>
      <c r="X35" s="20">
        <v>1758105</v>
      </c>
      <c r="Y35" s="20">
        <v>252141</v>
      </c>
      <c r="Z35" s="21">
        <v>14.341634885288421</v>
      </c>
      <c r="AA35" s="22">
        <v>7032557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4702087</v>
      </c>
      <c r="D37" s="29">
        <f t="shared" ref="D37:Y37" si="3">SUM(D29:D36)</f>
        <v>0</v>
      </c>
      <c r="E37" s="30">
        <f t="shared" si="3"/>
        <v>10593928</v>
      </c>
      <c r="F37" s="31">
        <f t="shared" si="3"/>
        <v>10593928</v>
      </c>
      <c r="G37" s="31">
        <f t="shared" si="3"/>
        <v>145988631</v>
      </c>
      <c r="H37" s="31">
        <f t="shared" si="3"/>
        <v>116346379</v>
      </c>
      <c r="I37" s="31">
        <f t="shared" si="3"/>
        <v>36900877</v>
      </c>
      <c r="J37" s="31">
        <f t="shared" si="3"/>
        <v>299235887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299235887</v>
      </c>
      <c r="X37" s="31">
        <f t="shared" si="3"/>
        <v>2648433</v>
      </c>
      <c r="Y37" s="31">
        <f t="shared" si="3"/>
        <v>296587454</v>
      </c>
      <c r="Z37" s="32">
        <f>+IF(X37&lt;&gt;0,+(Y37/X37)*100,0)</f>
        <v>11198.601361635352</v>
      </c>
      <c r="AA37" s="33">
        <f>SUM(AA29:AA36)</f>
        <v>10593928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4702087</v>
      </c>
      <c r="D44" s="29">
        <f>+D37+D43</f>
        <v>0</v>
      </c>
      <c r="E44" s="30">
        <f t="shared" si="5"/>
        <v>10593928</v>
      </c>
      <c r="F44" s="31">
        <f t="shared" si="5"/>
        <v>10593928</v>
      </c>
      <c r="G44" s="31">
        <f t="shared" si="5"/>
        <v>145988631</v>
      </c>
      <c r="H44" s="31">
        <f t="shared" si="5"/>
        <v>116346379</v>
      </c>
      <c r="I44" s="31">
        <f t="shared" si="5"/>
        <v>36900877</v>
      </c>
      <c r="J44" s="31">
        <f t="shared" si="5"/>
        <v>299235887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299235887</v>
      </c>
      <c r="X44" s="31">
        <f t="shared" si="5"/>
        <v>2648433</v>
      </c>
      <c r="Y44" s="31">
        <f t="shared" si="5"/>
        <v>296587454</v>
      </c>
      <c r="Z44" s="32">
        <f>+IF(X44&lt;&gt;0,+(Y44/X44)*100,0)</f>
        <v>11198.601361635352</v>
      </c>
      <c r="AA44" s="33">
        <f>+AA37+AA43</f>
        <v>10593928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6126371002</v>
      </c>
      <c r="D45" s="42">
        <f t="shared" si="6"/>
        <v>0</v>
      </c>
      <c r="E45" s="43">
        <f t="shared" si="6"/>
        <v>5965525395</v>
      </c>
      <c r="F45" s="44">
        <f t="shared" si="6"/>
        <v>5965525395</v>
      </c>
      <c r="G45" s="44">
        <f t="shared" si="6"/>
        <v>6051526039</v>
      </c>
      <c r="H45" s="44">
        <f t="shared" si="6"/>
        <v>-103413436</v>
      </c>
      <c r="I45" s="44">
        <f t="shared" si="6"/>
        <v>-1094150</v>
      </c>
      <c r="J45" s="44">
        <f t="shared" si="6"/>
        <v>5947018453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5947018453</v>
      </c>
      <c r="X45" s="44">
        <f t="shared" si="6"/>
        <v>1491381624</v>
      </c>
      <c r="Y45" s="44">
        <f t="shared" si="6"/>
        <v>4455636829</v>
      </c>
      <c r="Z45" s="45">
        <f>+IF(X45&lt;&gt;0,+(Y45/X45)*100,0)</f>
        <v>298.75900019806062</v>
      </c>
      <c r="AA45" s="46">
        <f>+AA26-AA44</f>
        <v>5965525395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996609381</v>
      </c>
      <c r="D47" s="18"/>
      <c r="E47" s="19">
        <v>472976042</v>
      </c>
      <c r="F47" s="20">
        <v>472976042</v>
      </c>
      <c r="G47" s="20">
        <v>979969072</v>
      </c>
      <c r="H47" s="20">
        <v>-150130778</v>
      </c>
      <c r="I47" s="20">
        <v>-2933097</v>
      </c>
      <c r="J47" s="20">
        <v>826905197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826905197</v>
      </c>
      <c r="X47" s="20">
        <v>118243995</v>
      </c>
      <c r="Y47" s="20">
        <v>708661202</v>
      </c>
      <c r="Z47" s="47">
        <v>599.32109195058911</v>
      </c>
      <c r="AA47" s="22">
        <v>472976042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996609381</v>
      </c>
      <c r="D50" s="50">
        <f t="shared" ref="D50:Y50" si="7">SUM(D47:D49)</f>
        <v>0</v>
      </c>
      <c r="E50" s="51">
        <f t="shared" si="7"/>
        <v>472976042</v>
      </c>
      <c r="F50" s="52">
        <f t="shared" si="7"/>
        <v>472976042</v>
      </c>
      <c r="G50" s="52">
        <f t="shared" si="7"/>
        <v>979969072</v>
      </c>
      <c r="H50" s="52">
        <f t="shared" si="7"/>
        <v>-150130778</v>
      </c>
      <c r="I50" s="52">
        <f t="shared" si="7"/>
        <v>-2933097</v>
      </c>
      <c r="J50" s="52">
        <f t="shared" si="7"/>
        <v>826905197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826905197</v>
      </c>
      <c r="X50" s="52">
        <f t="shared" si="7"/>
        <v>118243995</v>
      </c>
      <c r="Y50" s="52">
        <f t="shared" si="7"/>
        <v>708661202</v>
      </c>
      <c r="Z50" s="53">
        <f>+IF(X50&lt;&gt;0,+(Y50/X50)*100,0)</f>
        <v>599.32109195058911</v>
      </c>
      <c r="AA50" s="54">
        <f>SUM(AA47:AA49)</f>
        <v>472976042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</v>
      </c>
      <c r="D17" s="18"/>
      <c r="E17" s="19"/>
      <c r="F17" s="20"/>
      <c r="G17" s="24">
        <v>-158</v>
      </c>
      <c r="H17" s="24">
        <v>158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-158</v>
      </c>
      <c r="H25" s="36">
        <f t="shared" si="1"/>
        <v>158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-158</v>
      </c>
      <c r="H26" s="31">
        <f t="shared" si="2"/>
        <v>158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-158</v>
      </c>
      <c r="H45" s="44">
        <f t="shared" si="6"/>
        <v>158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-2028600</v>
      </c>
      <c r="F6" s="20">
        <v>-2028600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-507150</v>
      </c>
      <c r="Y6" s="20">
        <v>507150</v>
      </c>
      <c r="Z6" s="21">
        <v>-100</v>
      </c>
      <c r="AA6" s="22">
        <v>-2028600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264600</v>
      </c>
      <c r="F11" s="20">
        <v>264600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66150</v>
      </c>
      <c r="Y11" s="24">
        <v>-66150</v>
      </c>
      <c r="Z11" s="25">
        <v>-100</v>
      </c>
      <c r="AA11" s="26">
        <v>264600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-1764000</v>
      </c>
      <c r="F13" s="31">
        <f t="shared" si="0"/>
        <v>-1764000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-441000</v>
      </c>
      <c r="Y13" s="31">
        <f t="shared" si="0"/>
        <v>441000</v>
      </c>
      <c r="Z13" s="32">
        <f>+IF(X13&lt;&gt;0,+(Y13/X13)*100,0)</f>
        <v>-100</v>
      </c>
      <c r="AA13" s="33">
        <f>SUM(AA6:AA12)</f>
        <v>-1764000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1583132</v>
      </c>
      <c r="D17" s="18"/>
      <c r="E17" s="19">
        <v>1764000</v>
      </c>
      <c r="F17" s="20">
        <v>1764000</v>
      </c>
      <c r="G17" s="24">
        <v>13671814</v>
      </c>
      <c r="H17" s="24"/>
      <c r="I17" s="24"/>
      <c r="J17" s="20">
        <v>13671814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13671814</v>
      </c>
      <c r="X17" s="20">
        <v>441000</v>
      </c>
      <c r="Y17" s="24">
        <v>13230814</v>
      </c>
      <c r="Z17" s="25">
        <v>3000.1845804988661</v>
      </c>
      <c r="AA17" s="26">
        <v>1764000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1583132</v>
      </c>
      <c r="D25" s="29">
        <f t="shared" ref="D25:Y25" si="1">SUM(D15:D24)</f>
        <v>0</v>
      </c>
      <c r="E25" s="35">
        <f t="shared" si="1"/>
        <v>1764000</v>
      </c>
      <c r="F25" s="36">
        <f t="shared" si="1"/>
        <v>1764000</v>
      </c>
      <c r="G25" s="36">
        <f t="shared" si="1"/>
        <v>13671814</v>
      </c>
      <c r="H25" s="36">
        <f t="shared" si="1"/>
        <v>0</v>
      </c>
      <c r="I25" s="36">
        <f t="shared" si="1"/>
        <v>0</v>
      </c>
      <c r="J25" s="36">
        <f t="shared" si="1"/>
        <v>13671814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13671814</v>
      </c>
      <c r="X25" s="36">
        <f t="shared" si="1"/>
        <v>441000</v>
      </c>
      <c r="Y25" s="36">
        <f t="shared" si="1"/>
        <v>13230814</v>
      </c>
      <c r="Z25" s="37">
        <f>+IF(X25&lt;&gt;0,+(Y25/X25)*100,0)</f>
        <v>3000.1845804988661</v>
      </c>
      <c r="AA25" s="38">
        <f>SUM(AA15:AA24)</f>
        <v>1764000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1583132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13671814</v>
      </c>
      <c r="H26" s="31">
        <f t="shared" si="2"/>
        <v>0</v>
      </c>
      <c r="I26" s="31">
        <f t="shared" si="2"/>
        <v>0</v>
      </c>
      <c r="J26" s="31">
        <f t="shared" si="2"/>
        <v>13671814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13671814</v>
      </c>
      <c r="X26" s="31">
        <f t="shared" si="2"/>
        <v>0</v>
      </c>
      <c r="Y26" s="31">
        <f t="shared" si="2"/>
        <v>13671814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1583132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13671814</v>
      </c>
      <c r="H45" s="44">
        <f t="shared" si="6"/>
        <v>0</v>
      </c>
      <c r="I45" s="44">
        <f t="shared" si="6"/>
        <v>0</v>
      </c>
      <c r="J45" s="44">
        <f t="shared" si="6"/>
        <v>13671814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13671814</v>
      </c>
      <c r="X45" s="44">
        <f t="shared" si="6"/>
        <v>0</v>
      </c>
      <c r="Y45" s="44">
        <f t="shared" si="6"/>
        <v>13671814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792347</v>
      </c>
      <c r="D17" s="18"/>
      <c r="E17" s="19"/>
      <c r="F17" s="20"/>
      <c r="G17" s="24">
        <v>-1584695</v>
      </c>
      <c r="H17" s="24">
        <v>792347</v>
      </c>
      <c r="I17" s="24"/>
      <c r="J17" s="20">
        <v>-792348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-792348</v>
      </c>
      <c r="X17" s="20"/>
      <c r="Y17" s="24">
        <v>-792348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792347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-1584695</v>
      </c>
      <c r="H25" s="36">
        <f t="shared" si="1"/>
        <v>792347</v>
      </c>
      <c r="I25" s="36">
        <f t="shared" si="1"/>
        <v>0</v>
      </c>
      <c r="J25" s="36">
        <f t="shared" si="1"/>
        <v>-792348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-792348</v>
      </c>
      <c r="X25" s="36">
        <f t="shared" si="1"/>
        <v>0</v>
      </c>
      <c r="Y25" s="36">
        <f t="shared" si="1"/>
        <v>-792348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792347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-1584695</v>
      </c>
      <c r="H26" s="31">
        <f t="shared" si="2"/>
        <v>792347</v>
      </c>
      <c r="I26" s="31">
        <f t="shared" si="2"/>
        <v>0</v>
      </c>
      <c r="J26" s="31">
        <f t="shared" si="2"/>
        <v>-792348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-792348</v>
      </c>
      <c r="X26" s="31">
        <f t="shared" si="2"/>
        <v>0</v>
      </c>
      <c r="Y26" s="31">
        <f t="shared" si="2"/>
        <v>-792348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792347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-1584695</v>
      </c>
      <c r="H45" s="44">
        <f t="shared" si="6"/>
        <v>792347</v>
      </c>
      <c r="I45" s="44">
        <f t="shared" si="6"/>
        <v>0</v>
      </c>
      <c r="J45" s="44">
        <f t="shared" si="6"/>
        <v>-792348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-792348</v>
      </c>
      <c r="X45" s="44">
        <f t="shared" si="6"/>
        <v>0</v>
      </c>
      <c r="Y45" s="44">
        <f t="shared" si="6"/>
        <v>-792348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592469633</v>
      </c>
      <c r="D6" s="18"/>
      <c r="E6" s="19">
        <v>-158826555</v>
      </c>
      <c r="F6" s="20">
        <v>-158826555</v>
      </c>
      <c r="G6" s="20"/>
      <c r="H6" s="20">
        <v>-592469633</v>
      </c>
      <c r="I6" s="20"/>
      <c r="J6" s="20">
        <v>-592469633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-592469633</v>
      </c>
      <c r="X6" s="20">
        <v>-39706638</v>
      </c>
      <c r="Y6" s="20">
        <v>-552762995</v>
      </c>
      <c r="Z6" s="21">
        <v>1392.1173457193731</v>
      </c>
      <c r="AA6" s="22">
        <v>-158826555</v>
      </c>
    </row>
    <row r="7" spans="1:27" x14ac:dyDescent="0.25">
      <c r="A7" s="23" t="s">
        <v>35</v>
      </c>
      <c r="B7" s="17" t="s">
        <v>32</v>
      </c>
      <c r="C7" s="18">
        <v>-276960374</v>
      </c>
      <c r="D7" s="18"/>
      <c r="E7" s="19">
        <v>73330230</v>
      </c>
      <c r="F7" s="20">
        <v>73330230</v>
      </c>
      <c r="G7" s="20">
        <v>-456402</v>
      </c>
      <c r="H7" s="20">
        <v>464091910</v>
      </c>
      <c r="I7" s="20">
        <v>-2729624</v>
      </c>
      <c r="J7" s="20">
        <v>460905884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460905884</v>
      </c>
      <c r="X7" s="20">
        <v>18332559</v>
      </c>
      <c r="Y7" s="20">
        <v>442573325</v>
      </c>
      <c r="Z7" s="21">
        <v>2414.1382826041909</v>
      </c>
      <c r="AA7" s="22">
        <v>73330230</v>
      </c>
    </row>
    <row r="8" spans="1:27" x14ac:dyDescent="0.25">
      <c r="A8" s="23" t="s">
        <v>36</v>
      </c>
      <c r="B8" s="17" t="s">
        <v>32</v>
      </c>
      <c r="C8" s="18">
        <v>435642</v>
      </c>
      <c r="D8" s="18"/>
      <c r="E8" s="19"/>
      <c r="F8" s="20"/>
      <c r="G8" s="20"/>
      <c r="H8" s="20">
        <v>-435642</v>
      </c>
      <c r="I8" s="20"/>
      <c r="J8" s="20">
        <v>-435642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-435642</v>
      </c>
      <c r="X8" s="20"/>
      <c r="Y8" s="20">
        <v>-435642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77224907</v>
      </c>
      <c r="D10" s="18"/>
      <c r="E10" s="19">
        <v>323183956</v>
      </c>
      <c r="F10" s="20">
        <v>323183956</v>
      </c>
      <c r="G10" s="20"/>
      <c r="H10" s="20">
        <v>-78524758</v>
      </c>
      <c r="I10" s="20"/>
      <c r="J10" s="20">
        <v>-78524758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-78524758</v>
      </c>
      <c r="X10" s="20">
        <v>80795994</v>
      </c>
      <c r="Y10" s="20">
        <v>-159320752</v>
      </c>
      <c r="Z10" s="21">
        <v>-197.18892498556301</v>
      </c>
      <c r="AA10" s="22">
        <v>323183956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59217502</v>
      </c>
      <c r="F11" s="20">
        <v>59217502</v>
      </c>
      <c r="G11" s="24"/>
      <c r="H11" s="24">
        <v>81916894</v>
      </c>
      <c r="I11" s="24"/>
      <c r="J11" s="20">
        <v>81916894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81916894</v>
      </c>
      <c r="X11" s="20">
        <v>14804376</v>
      </c>
      <c r="Y11" s="24">
        <v>67112518</v>
      </c>
      <c r="Z11" s="25">
        <v>453.32892112440265</v>
      </c>
      <c r="AA11" s="26">
        <v>59217502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393169808</v>
      </c>
      <c r="D13" s="29">
        <f>SUM(D6:D12)</f>
        <v>0</v>
      </c>
      <c r="E13" s="30">
        <f t="shared" si="0"/>
        <v>296905133</v>
      </c>
      <c r="F13" s="31">
        <f t="shared" si="0"/>
        <v>296905133</v>
      </c>
      <c r="G13" s="31">
        <f t="shared" si="0"/>
        <v>-456402</v>
      </c>
      <c r="H13" s="31">
        <f t="shared" si="0"/>
        <v>-125421229</v>
      </c>
      <c r="I13" s="31">
        <f t="shared" si="0"/>
        <v>-2729624</v>
      </c>
      <c r="J13" s="31">
        <f t="shared" si="0"/>
        <v>-128607255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-128607255</v>
      </c>
      <c r="X13" s="31">
        <f t="shared" si="0"/>
        <v>74226291</v>
      </c>
      <c r="Y13" s="31">
        <f t="shared" si="0"/>
        <v>-202833546</v>
      </c>
      <c r="Z13" s="32">
        <f>+IF(X13&lt;&gt;0,+(Y13/X13)*100,0)</f>
        <v>-273.26374963286258</v>
      </c>
      <c r="AA13" s="33">
        <f>SUM(AA6:AA12)</f>
        <v>296905133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2624516007</v>
      </c>
      <c r="D17" s="18"/>
      <c r="E17" s="19">
        <v>2218774556</v>
      </c>
      <c r="F17" s="20">
        <v>2218774556</v>
      </c>
      <c r="G17" s="24"/>
      <c r="H17" s="24">
        <v>-2558150952</v>
      </c>
      <c r="I17" s="24">
        <v>9507494</v>
      </c>
      <c r="J17" s="20">
        <v>-2548643458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-2548643458</v>
      </c>
      <c r="X17" s="20">
        <v>554693637</v>
      </c>
      <c r="Y17" s="24">
        <v>-3103337095</v>
      </c>
      <c r="Z17" s="25">
        <v>-559.46866666509095</v>
      </c>
      <c r="AA17" s="26">
        <v>2218774556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2624516007</v>
      </c>
      <c r="D25" s="29">
        <f t="shared" ref="D25:Y25" si="1">SUM(D15:D24)</f>
        <v>0</v>
      </c>
      <c r="E25" s="35">
        <f t="shared" si="1"/>
        <v>2218774556</v>
      </c>
      <c r="F25" s="36">
        <f t="shared" si="1"/>
        <v>2218774556</v>
      </c>
      <c r="G25" s="36">
        <f t="shared" si="1"/>
        <v>0</v>
      </c>
      <c r="H25" s="36">
        <f t="shared" si="1"/>
        <v>-2558150952</v>
      </c>
      <c r="I25" s="36">
        <f t="shared" si="1"/>
        <v>9507494</v>
      </c>
      <c r="J25" s="36">
        <f t="shared" si="1"/>
        <v>-2548643458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-2548643458</v>
      </c>
      <c r="X25" s="36">
        <f t="shared" si="1"/>
        <v>554693637</v>
      </c>
      <c r="Y25" s="36">
        <f t="shared" si="1"/>
        <v>-3103337095</v>
      </c>
      <c r="Z25" s="37">
        <f>+IF(X25&lt;&gt;0,+(Y25/X25)*100,0)</f>
        <v>-559.46866666509095</v>
      </c>
      <c r="AA25" s="38">
        <f>SUM(AA15:AA24)</f>
        <v>2218774556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3017685815</v>
      </c>
      <c r="D26" s="29">
        <f>+D13+D25</f>
        <v>0</v>
      </c>
      <c r="E26" s="30">
        <f t="shared" si="2"/>
        <v>2515679689</v>
      </c>
      <c r="F26" s="31">
        <f t="shared" si="2"/>
        <v>2515679689</v>
      </c>
      <c r="G26" s="31">
        <f t="shared" si="2"/>
        <v>-456402</v>
      </c>
      <c r="H26" s="31">
        <f t="shared" si="2"/>
        <v>-2683572181</v>
      </c>
      <c r="I26" s="31">
        <f t="shared" si="2"/>
        <v>6777870</v>
      </c>
      <c r="J26" s="31">
        <f t="shared" si="2"/>
        <v>-2677250713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-2677250713</v>
      </c>
      <c r="X26" s="31">
        <f t="shared" si="2"/>
        <v>628919928</v>
      </c>
      <c r="Y26" s="31">
        <f t="shared" si="2"/>
        <v>-3306170641</v>
      </c>
      <c r="Z26" s="32">
        <f>+IF(X26&lt;&gt;0,+(Y26/X26)*100,0)</f>
        <v>-525.69023397204228</v>
      </c>
      <c r="AA26" s="33">
        <f>+AA13+AA25</f>
        <v>2515679689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>
        <v>-21810</v>
      </c>
      <c r="I31" s="20"/>
      <c r="J31" s="20">
        <v>-21810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-21810</v>
      </c>
      <c r="X31" s="20"/>
      <c r="Y31" s="20">
        <v>-21810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117730986</v>
      </c>
      <c r="F32" s="20">
        <v>117730986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29432745</v>
      </c>
      <c r="Y32" s="20">
        <v>-29432745</v>
      </c>
      <c r="Z32" s="21">
        <v>-100</v>
      </c>
      <c r="AA32" s="22">
        <v>117730986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-235331000</v>
      </c>
      <c r="F33" s="20">
        <v>-235331000</v>
      </c>
      <c r="G33" s="20"/>
      <c r="H33" s="20"/>
      <c r="I33" s="20">
        <v>76000000</v>
      </c>
      <c r="J33" s="20">
        <v>76000000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76000000</v>
      </c>
      <c r="X33" s="20">
        <v>-58832751</v>
      </c>
      <c r="Y33" s="20">
        <v>134832751</v>
      </c>
      <c r="Z33" s="21">
        <v>-229.17974887830761</v>
      </c>
      <c r="AA33" s="22">
        <v>-235331000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10411724</v>
      </c>
      <c r="F35" s="20">
        <v>10411724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2602932</v>
      </c>
      <c r="Y35" s="20">
        <v>-2602932</v>
      </c>
      <c r="Z35" s="21">
        <v>-100</v>
      </c>
      <c r="AA35" s="22">
        <v>10411724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-107188290</v>
      </c>
      <c r="F37" s="31">
        <f t="shared" si="3"/>
        <v>-107188290</v>
      </c>
      <c r="G37" s="31">
        <f t="shared" si="3"/>
        <v>0</v>
      </c>
      <c r="H37" s="31">
        <f t="shared" si="3"/>
        <v>-21810</v>
      </c>
      <c r="I37" s="31">
        <f t="shared" si="3"/>
        <v>76000000</v>
      </c>
      <c r="J37" s="31">
        <f t="shared" si="3"/>
        <v>75978190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75978190</v>
      </c>
      <c r="X37" s="31">
        <f t="shared" si="3"/>
        <v>-26797074</v>
      </c>
      <c r="Y37" s="31">
        <f t="shared" si="3"/>
        <v>102775264</v>
      </c>
      <c r="Z37" s="32">
        <f>+IF(X37&lt;&gt;0,+(Y37/X37)*100,0)</f>
        <v>-383.53166468846564</v>
      </c>
      <c r="AA37" s="33">
        <f>SUM(AA29:AA36)</f>
        <v>-107188290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-107188290</v>
      </c>
      <c r="F44" s="31">
        <f t="shared" si="5"/>
        <v>-107188290</v>
      </c>
      <c r="G44" s="31">
        <f t="shared" si="5"/>
        <v>0</v>
      </c>
      <c r="H44" s="31">
        <f t="shared" si="5"/>
        <v>-21810</v>
      </c>
      <c r="I44" s="31">
        <f t="shared" si="5"/>
        <v>76000000</v>
      </c>
      <c r="J44" s="31">
        <f t="shared" si="5"/>
        <v>75978190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75978190</v>
      </c>
      <c r="X44" s="31">
        <f t="shared" si="5"/>
        <v>-26797074</v>
      </c>
      <c r="Y44" s="31">
        <f t="shared" si="5"/>
        <v>102775264</v>
      </c>
      <c r="Z44" s="32">
        <f>+IF(X44&lt;&gt;0,+(Y44/X44)*100,0)</f>
        <v>-383.53166468846564</v>
      </c>
      <c r="AA44" s="33">
        <f>+AA37+AA43</f>
        <v>-107188290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3017664005</v>
      </c>
      <c r="D45" s="42">
        <f t="shared" si="6"/>
        <v>0</v>
      </c>
      <c r="E45" s="43">
        <f t="shared" si="6"/>
        <v>2622867979</v>
      </c>
      <c r="F45" s="44">
        <f t="shared" si="6"/>
        <v>2622867979</v>
      </c>
      <c r="G45" s="44">
        <f t="shared" si="6"/>
        <v>-456402</v>
      </c>
      <c r="H45" s="44">
        <f t="shared" si="6"/>
        <v>-2683550371</v>
      </c>
      <c r="I45" s="44">
        <f t="shared" si="6"/>
        <v>-69222130</v>
      </c>
      <c r="J45" s="44">
        <f t="shared" si="6"/>
        <v>-2753228903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-2753228903</v>
      </c>
      <c r="X45" s="44">
        <f t="shared" si="6"/>
        <v>655717002</v>
      </c>
      <c r="Y45" s="44">
        <f t="shared" si="6"/>
        <v>-3408945905</v>
      </c>
      <c r="Z45" s="45">
        <f>+IF(X45&lt;&gt;0,+(Y45/X45)*100,0)</f>
        <v>-519.88066415883486</v>
      </c>
      <c r="AA45" s="46">
        <f>+AA26-AA44</f>
        <v>2622867979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2350983064</v>
      </c>
      <c r="F47" s="20">
        <v>2350983064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587745768</v>
      </c>
      <c r="Y47" s="20">
        <v>-587745768</v>
      </c>
      <c r="Z47" s="47">
        <v>-100</v>
      </c>
      <c r="AA47" s="22">
        <v>2350983064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2350983064</v>
      </c>
      <c r="F50" s="52">
        <f t="shared" si="7"/>
        <v>2350983064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587745768</v>
      </c>
      <c r="Y50" s="52">
        <f t="shared" si="7"/>
        <v>-587745768</v>
      </c>
      <c r="Z50" s="53">
        <f>+IF(X50&lt;&gt;0,+(Y50/X50)*100,0)</f>
        <v>-100</v>
      </c>
      <c r="AA50" s="54">
        <f>SUM(AA47:AA49)</f>
        <v>2350983064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-54500</v>
      </c>
      <c r="F6" s="20">
        <v>-54500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-13626</v>
      </c>
      <c r="Y6" s="20">
        <v>13626</v>
      </c>
      <c r="Z6" s="21">
        <v>-100</v>
      </c>
      <c r="AA6" s="22">
        <v>-54500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</v>
      </c>
      <c r="F11" s="20">
        <v>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</v>
      </c>
      <c r="Y11" s="24">
        <v>-1125</v>
      </c>
      <c r="Z11" s="25">
        <v>-100</v>
      </c>
      <c r="AA11" s="26">
        <v>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</v>
      </c>
      <c r="F13" s="31">
        <f t="shared" si="0"/>
        <v>-50000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-12501</v>
      </c>
      <c r="Y13" s="31">
        <f t="shared" si="0"/>
        <v>12501</v>
      </c>
      <c r="Z13" s="32">
        <f>+IF(X13&lt;&gt;0,+(Y13/X13)*100,0)</f>
        <v>-100</v>
      </c>
      <c r="AA13" s="33">
        <f>SUM(AA6:AA12)</f>
        <v>-50000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-97599</v>
      </c>
      <c r="D17" s="18"/>
      <c r="E17" s="19"/>
      <c r="F17" s="20"/>
      <c r="G17" s="24">
        <v>-7056</v>
      </c>
      <c r="H17" s="24">
        <v>-7056</v>
      </c>
      <c r="I17" s="24">
        <v>-7056</v>
      </c>
      <c r="J17" s="20">
        <v>-21168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-21168</v>
      </c>
      <c r="X17" s="20"/>
      <c r="Y17" s="24">
        <v>-21168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-97599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-7056</v>
      </c>
      <c r="H25" s="36">
        <f t="shared" si="1"/>
        <v>-7056</v>
      </c>
      <c r="I25" s="36">
        <f t="shared" si="1"/>
        <v>-7056</v>
      </c>
      <c r="J25" s="36">
        <f t="shared" si="1"/>
        <v>-21168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-21168</v>
      </c>
      <c r="X25" s="36">
        <f t="shared" si="1"/>
        <v>0</v>
      </c>
      <c r="Y25" s="36">
        <f t="shared" si="1"/>
        <v>-21168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-97599</v>
      </c>
      <c r="D26" s="29">
        <f>+D13+D25</f>
        <v>0</v>
      </c>
      <c r="E26" s="30">
        <f t="shared" si="2"/>
        <v>-50000</v>
      </c>
      <c r="F26" s="31">
        <f t="shared" si="2"/>
        <v>-50000</v>
      </c>
      <c r="G26" s="31">
        <f t="shared" si="2"/>
        <v>-7056</v>
      </c>
      <c r="H26" s="31">
        <f t="shared" si="2"/>
        <v>-7056</v>
      </c>
      <c r="I26" s="31">
        <f t="shared" si="2"/>
        <v>-7056</v>
      </c>
      <c r="J26" s="31">
        <f t="shared" si="2"/>
        <v>-21168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-21168</v>
      </c>
      <c r="X26" s="31">
        <f t="shared" si="2"/>
        <v>-12501</v>
      </c>
      <c r="Y26" s="31">
        <f t="shared" si="2"/>
        <v>-8667</v>
      </c>
      <c r="Z26" s="32">
        <f>+IF(X26&lt;&gt;0,+(Y26/X26)*100,0)</f>
        <v>69.330453563714897</v>
      </c>
      <c r="AA26" s="33">
        <f>+AA13+AA25</f>
        <v>-50000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-97599</v>
      </c>
      <c r="D45" s="42">
        <f t="shared" si="6"/>
        <v>0</v>
      </c>
      <c r="E45" s="43">
        <f t="shared" si="6"/>
        <v>-50000</v>
      </c>
      <c r="F45" s="44">
        <f t="shared" si="6"/>
        <v>-50000</v>
      </c>
      <c r="G45" s="44">
        <f t="shared" si="6"/>
        <v>-7056</v>
      </c>
      <c r="H45" s="44">
        <f t="shared" si="6"/>
        <v>-7056</v>
      </c>
      <c r="I45" s="44">
        <f t="shared" si="6"/>
        <v>-7056</v>
      </c>
      <c r="J45" s="44">
        <f t="shared" si="6"/>
        <v>-21168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-21168</v>
      </c>
      <c r="X45" s="44">
        <f t="shared" si="6"/>
        <v>-12501</v>
      </c>
      <c r="Y45" s="44">
        <f t="shared" si="6"/>
        <v>-8667</v>
      </c>
      <c r="Z45" s="45">
        <f>+IF(X45&lt;&gt;0,+(Y45/X45)*100,0)</f>
        <v>69.330453563714897</v>
      </c>
      <c r="AA45" s="46">
        <f>+AA26-AA44</f>
        <v>-50000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1330603888</v>
      </c>
      <c r="D6" s="18"/>
      <c r="E6" s="19">
        <v>1127097446</v>
      </c>
      <c r="F6" s="20">
        <v>1127097446</v>
      </c>
      <c r="G6" s="20">
        <v>1426931920</v>
      </c>
      <c r="H6" s="20">
        <v>35496703</v>
      </c>
      <c r="I6" s="20">
        <v>38474475</v>
      </c>
      <c r="J6" s="20">
        <v>1500903098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1500903098</v>
      </c>
      <c r="X6" s="20">
        <v>1051883544</v>
      </c>
      <c r="Y6" s="20">
        <v>449019554</v>
      </c>
      <c r="Z6" s="21">
        <v>42.687192566252378</v>
      </c>
      <c r="AA6" s="22">
        <v>1127097446</v>
      </c>
    </row>
    <row r="7" spans="1:27" x14ac:dyDescent="0.25">
      <c r="A7" s="23" t="s">
        <v>35</v>
      </c>
      <c r="B7" s="17" t="s">
        <v>32</v>
      </c>
      <c r="C7" s="18">
        <v>-14020044</v>
      </c>
      <c r="D7" s="18"/>
      <c r="E7" s="19">
        <v>-87402586</v>
      </c>
      <c r="F7" s="20">
        <v>-87402586</v>
      </c>
      <c r="G7" s="20">
        <v>-57598500</v>
      </c>
      <c r="H7" s="20">
        <v>37334808</v>
      </c>
      <c r="I7" s="20">
        <v>-3030084</v>
      </c>
      <c r="J7" s="20">
        <v>-23293776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-23293776</v>
      </c>
      <c r="X7" s="20">
        <v>-62188444</v>
      </c>
      <c r="Y7" s="20">
        <v>38894668</v>
      </c>
      <c r="Z7" s="21">
        <v>-62.543240348640985</v>
      </c>
      <c r="AA7" s="22">
        <v>-87402586</v>
      </c>
    </row>
    <row r="8" spans="1:27" x14ac:dyDescent="0.25">
      <c r="A8" s="23" t="s">
        <v>36</v>
      </c>
      <c r="B8" s="17" t="s">
        <v>32</v>
      </c>
      <c r="C8" s="18">
        <v>371601</v>
      </c>
      <c r="D8" s="18"/>
      <c r="E8" s="19">
        <v>378699</v>
      </c>
      <c r="F8" s="20">
        <v>378699</v>
      </c>
      <c r="G8" s="20">
        <v>383547</v>
      </c>
      <c r="H8" s="20">
        <v>2001</v>
      </c>
      <c r="I8" s="20">
        <v>-2319</v>
      </c>
      <c r="J8" s="20">
        <v>383229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383229</v>
      </c>
      <c r="X8" s="20">
        <v>378699</v>
      </c>
      <c r="Y8" s="20">
        <v>4530</v>
      </c>
      <c r="Z8" s="21">
        <v>1.1962006765267401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-5541334</v>
      </c>
      <c r="D10" s="18"/>
      <c r="E10" s="19">
        <v>-5683529</v>
      </c>
      <c r="F10" s="20">
        <v>-5683529</v>
      </c>
      <c r="G10" s="20">
        <v>-6905070</v>
      </c>
      <c r="H10" s="20">
        <v>281629</v>
      </c>
      <c r="I10" s="20">
        <v>-456843</v>
      </c>
      <c r="J10" s="20">
        <v>-7080284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-7080284</v>
      </c>
      <c r="X10" s="20">
        <v>-5683529</v>
      </c>
      <c r="Y10" s="20">
        <v>-1396755</v>
      </c>
      <c r="Z10" s="21">
        <v>24.575488222194345</v>
      </c>
      <c r="AA10" s="22">
        <v>-5683529</v>
      </c>
    </row>
    <row r="11" spans="1:27" x14ac:dyDescent="0.25">
      <c r="A11" s="23" t="s">
        <v>39</v>
      </c>
      <c r="B11" s="17" t="s">
        <v>32</v>
      </c>
      <c r="C11" s="18">
        <v>271355932</v>
      </c>
      <c r="D11" s="18"/>
      <c r="E11" s="19">
        <v>197478422</v>
      </c>
      <c r="F11" s="20">
        <v>197478422</v>
      </c>
      <c r="G11" s="24">
        <v>275247554</v>
      </c>
      <c r="H11" s="24">
        <v>6864116</v>
      </c>
      <c r="I11" s="24">
        <v>3098505</v>
      </c>
      <c r="J11" s="20">
        <v>285210175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285210175</v>
      </c>
      <c r="X11" s="20">
        <v>197478422</v>
      </c>
      <c r="Y11" s="24">
        <v>87731753</v>
      </c>
      <c r="Z11" s="25">
        <v>44.425994552457986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1582770043</v>
      </c>
      <c r="D13" s="29">
        <f>SUM(D6:D12)</f>
        <v>0</v>
      </c>
      <c r="E13" s="30">
        <f t="shared" si="0"/>
        <v>1231868452</v>
      </c>
      <c r="F13" s="31">
        <f t="shared" si="0"/>
        <v>1231868452</v>
      </c>
      <c r="G13" s="31">
        <f t="shared" si="0"/>
        <v>1638059451</v>
      </c>
      <c r="H13" s="31">
        <f t="shared" si="0"/>
        <v>79979257</v>
      </c>
      <c r="I13" s="31">
        <f t="shared" si="0"/>
        <v>38083734</v>
      </c>
      <c r="J13" s="31">
        <f t="shared" si="0"/>
        <v>1756122442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1756122442</v>
      </c>
      <c r="X13" s="31">
        <f t="shared" si="0"/>
        <v>1181868692</v>
      </c>
      <c r="Y13" s="31">
        <f t="shared" si="0"/>
        <v>574253750</v>
      </c>
      <c r="Z13" s="32">
        <f>+IF(X13&lt;&gt;0,+(Y13/X13)*100,0)</f>
        <v>48.58862527513336</v>
      </c>
      <c r="AA13" s="33">
        <f>SUM(AA6:AA12)</f>
        <v>1231868452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737188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2156312075</v>
      </c>
      <c r="D17" s="18"/>
      <c r="E17" s="19">
        <v>2353104907</v>
      </c>
      <c r="F17" s="20">
        <v>2353104907</v>
      </c>
      <c r="G17" s="24">
        <v>2189994998</v>
      </c>
      <c r="H17" s="24">
        <v>-37178867</v>
      </c>
      <c r="I17" s="24">
        <v>8211253</v>
      </c>
      <c r="J17" s="20">
        <v>2161027384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2161027384</v>
      </c>
      <c r="X17" s="20">
        <v>2250525007</v>
      </c>
      <c r="Y17" s="24">
        <v>-89497623</v>
      </c>
      <c r="Z17" s="25">
        <v>-3.9767442139779785</v>
      </c>
      <c r="AA17" s="26">
        <v>2353104907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172607</v>
      </c>
      <c r="D21" s="18"/>
      <c r="E21" s="19">
        <v>58307</v>
      </c>
      <c r="F21" s="20">
        <v>58307</v>
      </c>
      <c r="G21" s="20">
        <v>163082</v>
      </c>
      <c r="H21" s="20">
        <v>-9965</v>
      </c>
      <c r="I21" s="20">
        <v>-9430</v>
      </c>
      <c r="J21" s="20">
        <v>143687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143687</v>
      </c>
      <c r="X21" s="20">
        <v>143807</v>
      </c>
      <c r="Y21" s="20">
        <v>-120</v>
      </c>
      <c r="Z21" s="21">
        <v>-8.3445173044427598E-2</v>
      </c>
      <c r="AA21" s="22">
        <v>58307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2157221870</v>
      </c>
      <c r="D25" s="29">
        <f t="shared" ref="D25:Y25" si="1">SUM(D15:D24)</f>
        <v>0</v>
      </c>
      <c r="E25" s="35">
        <f t="shared" si="1"/>
        <v>2353163214</v>
      </c>
      <c r="F25" s="36">
        <f t="shared" si="1"/>
        <v>2353163214</v>
      </c>
      <c r="G25" s="36">
        <f t="shared" si="1"/>
        <v>2190158080</v>
      </c>
      <c r="H25" s="36">
        <f t="shared" si="1"/>
        <v>-37188832</v>
      </c>
      <c r="I25" s="36">
        <f t="shared" si="1"/>
        <v>8201823</v>
      </c>
      <c r="J25" s="36">
        <f t="shared" si="1"/>
        <v>2161171071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2161171071</v>
      </c>
      <c r="X25" s="36">
        <f t="shared" si="1"/>
        <v>2250668814</v>
      </c>
      <c r="Y25" s="36">
        <f t="shared" si="1"/>
        <v>-89497743</v>
      </c>
      <c r="Z25" s="37">
        <f>+IF(X25&lt;&gt;0,+(Y25/X25)*100,0)</f>
        <v>-3.9764954507429362</v>
      </c>
      <c r="AA25" s="38">
        <f>SUM(AA15:AA24)</f>
        <v>2353163214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3739991913</v>
      </c>
      <c r="D26" s="29">
        <f>+D13+D25</f>
        <v>0</v>
      </c>
      <c r="E26" s="30">
        <f t="shared" si="2"/>
        <v>3585031666</v>
      </c>
      <c r="F26" s="31">
        <f t="shared" si="2"/>
        <v>3585031666</v>
      </c>
      <c r="G26" s="31">
        <f t="shared" si="2"/>
        <v>3828217531</v>
      </c>
      <c r="H26" s="31">
        <f t="shared" si="2"/>
        <v>42790425</v>
      </c>
      <c r="I26" s="31">
        <f t="shared" si="2"/>
        <v>46285557</v>
      </c>
      <c r="J26" s="31">
        <f t="shared" si="2"/>
        <v>3917293513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3917293513</v>
      </c>
      <c r="X26" s="31">
        <f t="shared" si="2"/>
        <v>3432537506</v>
      </c>
      <c r="Y26" s="31">
        <f t="shared" si="2"/>
        <v>484756007</v>
      </c>
      <c r="Z26" s="32">
        <f>+IF(X26&lt;&gt;0,+(Y26/X26)*100,0)</f>
        <v>14.122380488273098</v>
      </c>
      <c r="AA26" s="33">
        <f>+AA13+AA25</f>
        <v>3585031666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3501611</v>
      </c>
      <c r="D31" s="18"/>
      <c r="E31" s="19">
        <v>3475410</v>
      </c>
      <c r="F31" s="20">
        <v>3475410</v>
      </c>
      <c r="G31" s="20">
        <v>3450467</v>
      </c>
      <c r="H31" s="20">
        <v>-104052</v>
      </c>
      <c r="I31" s="20">
        <v>-129706</v>
      </c>
      <c r="J31" s="20">
        <v>3216709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3216709</v>
      </c>
      <c r="X31" s="20">
        <v>3475410</v>
      </c>
      <c r="Y31" s="20">
        <v>-258701</v>
      </c>
      <c r="Z31" s="21">
        <v>-7.4437548375587346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469833790</v>
      </c>
      <c r="D32" s="18"/>
      <c r="E32" s="19">
        <v>365923084</v>
      </c>
      <c r="F32" s="20">
        <v>365923084</v>
      </c>
      <c r="G32" s="20">
        <v>455732707</v>
      </c>
      <c r="H32" s="20">
        <v>16982894</v>
      </c>
      <c r="I32" s="20">
        <v>2988924</v>
      </c>
      <c r="J32" s="20">
        <v>475704525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475704525</v>
      </c>
      <c r="X32" s="20">
        <v>363672484</v>
      </c>
      <c r="Y32" s="20">
        <v>112032041</v>
      </c>
      <c r="Z32" s="21">
        <v>30.805751308916733</v>
      </c>
      <c r="AA32" s="22">
        <v>365923084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30000000</v>
      </c>
      <c r="H33" s="20">
        <v>-11500690</v>
      </c>
      <c r="I33" s="20">
        <v>-2331558</v>
      </c>
      <c r="J33" s="20">
        <v>16167752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16167752</v>
      </c>
      <c r="X33" s="20"/>
      <c r="Y33" s="20">
        <v>16167752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-390200</v>
      </c>
      <c r="F34" s="20">
        <v>-390200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-391100</v>
      </c>
      <c r="Y34" s="20">
        <v>391100</v>
      </c>
      <c r="Z34" s="21">
        <v>-100</v>
      </c>
      <c r="AA34" s="22">
        <v>-390200</v>
      </c>
    </row>
    <row r="35" spans="1:27" x14ac:dyDescent="0.25">
      <c r="A35" s="23" t="s">
        <v>39</v>
      </c>
      <c r="B35" s="17" t="s">
        <v>32</v>
      </c>
      <c r="C35" s="18">
        <v>263574427</v>
      </c>
      <c r="D35" s="18"/>
      <c r="E35" s="19">
        <v>190399625</v>
      </c>
      <c r="F35" s="20">
        <v>190399625</v>
      </c>
      <c r="G35" s="20">
        <v>265108166</v>
      </c>
      <c r="H35" s="20">
        <v>10143667</v>
      </c>
      <c r="I35" s="20">
        <v>6774833</v>
      </c>
      <c r="J35" s="20">
        <v>282026666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282026666</v>
      </c>
      <c r="X35" s="20">
        <v>190090321</v>
      </c>
      <c r="Y35" s="20">
        <v>91936345</v>
      </c>
      <c r="Z35" s="21">
        <v>48.364558761516321</v>
      </c>
      <c r="AA35" s="22">
        <v>190399625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736909828</v>
      </c>
      <c r="D37" s="29">
        <f t="shared" ref="D37:Y37" si="3">SUM(D29:D36)</f>
        <v>0</v>
      </c>
      <c r="E37" s="30">
        <f t="shared" si="3"/>
        <v>559407919</v>
      </c>
      <c r="F37" s="31">
        <f t="shared" si="3"/>
        <v>559407919</v>
      </c>
      <c r="G37" s="31">
        <f t="shared" si="3"/>
        <v>754291340</v>
      </c>
      <c r="H37" s="31">
        <f t="shared" si="3"/>
        <v>15521819</v>
      </c>
      <c r="I37" s="31">
        <f t="shared" si="3"/>
        <v>7302493</v>
      </c>
      <c r="J37" s="31">
        <f t="shared" si="3"/>
        <v>777115652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777115652</v>
      </c>
      <c r="X37" s="31">
        <f t="shared" si="3"/>
        <v>556847115</v>
      </c>
      <c r="Y37" s="31">
        <f t="shared" si="3"/>
        <v>220268537</v>
      </c>
      <c r="Z37" s="32">
        <f>+IF(X37&lt;&gt;0,+(Y37/X37)*100,0)</f>
        <v>39.556375720829585</v>
      </c>
      <c r="AA37" s="33">
        <f>SUM(AA29:AA36)</f>
        <v>559407919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-3402800</v>
      </c>
      <c r="F42" s="20">
        <v>-3402800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-3402600</v>
      </c>
      <c r="Y42" s="20">
        <v>3402600</v>
      </c>
      <c r="Z42" s="21">
        <v>-100</v>
      </c>
      <c r="AA42" s="22">
        <v>-3402800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-3402800</v>
      </c>
      <c r="F43" s="36">
        <f t="shared" si="4"/>
        <v>-3402800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-3402600</v>
      </c>
      <c r="Y43" s="36">
        <f t="shared" si="4"/>
        <v>3402600</v>
      </c>
      <c r="Z43" s="37">
        <f>+IF(X43&lt;&gt;0,+(Y43/X43)*100,0)</f>
        <v>-100</v>
      </c>
      <c r="AA43" s="38">
        <f>SUM(AA39:AA42)</f>
        <v>-3402800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736909828</v>
      </c>
      <c r="D44" s="29">
        <f>+D37+D43</f>
        <v>0</v>
      </c>
      <c r="E44" s="30">
        <f t="shared" si="5"/>
        <v>556005119</v>
      </c>
      <c r="F44" s="31">
        <f t="shared" si="5"/>
        <v>556005119</v>
      </c>
      <c r="G44" s="31">
        <f t="shared" si="5"/>
        <v>754291340</v>
      </c>
      <c r="H44" s="31">
        <f t="shared" si="5"/>
        <v>15521819</v>
      </c>
      <c r="I44" s="31">
        <f t="shared" si="5"/>
        <v>7302493</v>
      </c>
      <c r="J44" s="31">
        <f t="shared" si="5"/>
        <v>777115652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777115652</v>
      </c>
      <c r="X44" s="31">
        <f t="shared" si="5"/>
        <v>553444515</v>
      </c>
      <c r="Y44" s="31">
        <f t="shared" si="5"/>
        <v>223671137</v>
      </c>
      <c r="Z44" s="32">
        <f>+IF(X44&lt;&gt;0,+(Y44/X44)*100,0)</f>
        <v>40.414374149141217</v>
      </c>
      <c r="AA44" s="33">
        <f>+AA37+AA43</f>
        <v>556005119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3003082085</v>
      </c>
      <c r="D45" s="42">
        <f t="shared" si="6"/>
        <v>0</v>
      </c>
      <c r="E45" s="43">
        <f t="shared" si="6"/>
        <v>3029026547</v>
      </c>
      <c r="F45" s="44">
        <f t="shared" si="6"/>
        <v>3029026547</v>
      </c>
      <c r="G45" s="44">
        <f t="shared" si="6"/>
        <v>3073926191</v>
      </c>
      <c r="H45" s="44">
        <f t="shared" si="6"/>
        <v>27268606</v>
      </c>
      <c r="I45" s="44">
        <f t="shared" si="6"/>
        <v>38983064</v>
      </c>
      <c r="J45" s="44">
        <f t="shared" si="6"/>
        <v>3140177861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3140177861</v>
      </c>
      <c r="X45" s="44">
        <f t="shared" si="6"/>
        <v>2879092991</v>
      </c>
      <c r="Y45" s="44">
        <f t="shared" si="6"/>
        <v>261084870</v>
      </c>
      <c r="Z45" s="45">
        <f>+IF(X45&lt;&gt;0,+(Y45/X45)*100,0)</f>
        <v>9.0683027889737247</v>
      </c>
      <c r="AA45" s="46">
        <f>+AA26-AA44</f>
        <v>3029026547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179487551</v>
      </c>
      <c r="D47" s="18"/>
      <c r="E47" s="19">
        <v>353198386</v>
      </c>
      <c r="F47" s="20">
        <v>353198386</v>
      </c>
      <c r="G47" s="20">
        <v>192632129</v>
      </c>
      <c r="H47" s="20">
        <v>-20212081</v>
      </c>
      <c r="I47" s="20">
        <v>-17824632</v>
      </c>
      <c r="J47" s="20">
        <v>154595416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154595416</v>
      </c>
      <c r="X47" s="20">
        <v>353198386</v>
      </c>
      <c r="Y47" s="20">
        <v>-198602970</v>
      </c>
      <c r="Z47" s="47">
        <v>-56.229863406000959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179487551</v>
      </c>
      <c r="D50" s="50">
        <f t="shared" ref="D50:Y50" si="7">SUM(D47:D49)</f>
        <v>0</v>
      </c>
      <c r="E50" s="51">
        <f t="shared" si="7"/>
        <v>353198386</v>
      </c>
      <c r="F50" s="52">
        <f t="shared" si="7"/>
        <v>353198386</v>
      </c>
      <c r="G50" s="52">
        <f t="shared" si="7"/>
        <v>192632129</v>
      </c>
      <c r="H50" s="52">
        <f t="shared" si="7"/>
        <v>-20212081</v>
      </c>
      <c r="I50" s="52">
        <f t="shared" si="7"/>
        <v>-17824632</v>
      </c>
      <c r="J50" s="52">
        <f t="shared" si="7"/>
        <v>154595416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154595416</v>
      </c>
      <c r="X50" s="52">
        <f t="shared" si="7"/>
        <v>353198386</v>
      </c>
      <c r="Y50" s="52">
        <f t="shared" si="7"/>
        <v>-198602970</v>
      </c>
      <c r="Z50" s="53">
        <f>+IF(X50&lt;&gt;0,+(Y50/X50)*100,0)</f>
        <v>-56.229863406000959</v>
      </c>
      <c r="AA50" s="54">
        <f>SUM(AA47:AA49)</f>
        <v>353198386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396759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396759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396759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396759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48763085</v>
      </c>
      <c r="D7" s="18"/>
      <c r="E7" s="19">
        <v>14152678</v>
      </c>
      <c r="F7" s="20">
        <v>14152678</v>
      </c>
      <c r="G7" s="20">
        <v>52124753</v>
      </c>
      <c r="H7" s="20">
        <v>-1404057</v>
      </c>
      <c r="I7" s="20">
        <v>1061226</v>
      </c>
      <c r="J7" s="20">
        <v>51781922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51781922</v>
      </c>
      <c r="X7" s="20">
        <v>3377139</v>
      </c>
      <c r="Y7" s="20">
        <v>48404783</v>
      </c>
      <c r="Z7" s="21">
        <v>1433.307394217413</v>
      </c>
      <c r="AA7" s="22">
        <v>14152678</v>
      </c>
    </row>
    <row r="8" spans="1:27" x14ac:dyDescent="0.25">
      <c r="A8" s="23" t="s">
        <v>36</v>
      </c>
      <c r="B8" s="17" t="s">
        <v>32</v>
      </c>
      <c r="C8" s="18">
        <v>1691027</v>
      </c>
      <c r="D8" s="18"/>
      <c r="E8" s="19">
        <v>2016532</v>
      </c>
      <c r="F8" s="20">
        <v>2016532</v>
      </c>
      <c r="G8" s="20">
        <v>1422677</v>
      </c>
      <c r="H8" s="20">
        <v>417565</v>
      </c>
      <c r="I8" s="20">
        <v>102449</v>
      </c>
      <c r="J8" s="20">
        <v>1942691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1942691</v>
      </c>
      <c r="X8" s="20">
        <v>504147</v>
      </c>
      <c r="Y8" s="20">
        <v>1438544</v>
      </c>
      <c r="Z8" s="21">
        <v>285.34217202522279</v>
      </c>
      <c r="AA8" s="22">
        <v>2016532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2979676</v>
      </c>
      <c r="D10" s="18"/>
      <c r="E10" s="19">
        <v>2687028</v>
      </c>
      <c r="F10" s="20">
        <v>2687028</v>
      </c>
      <c r="G10" s="20">
        <v>30257220</v>
      </c>
      <c r="H10" s="20">
        <v>-23956955</v>
      </c>
      <c r="I10" s="20">
        <v>1076361</v>
      </c>
      <c r="J10" s="20">
        <v>7376626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7376626</v>
      </c>
      <c r="X10" s="20">
        <v>2687043</v>
      </c>
      <c r="Y10" s="20">
        <v>4689583</v>
      </c>
      <c r="Z10" s="21">
        <v>174.52578912953754</v>
      </c>
      <c r="AA10" s="22">
        <v>2687028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13273996</v>
      </c>
      <c r="D12" s="18"/>
      <c r="E12" s="19">
        <v>14094753</v>
      </c>
      <c r="F12" s="20">
        <v>14094753</v>
      </c>
      <c r="G12" s="20">
        <v>13273996</v>
      </c>
      <c r="H12" s="20"/>
      <c r="I12" s="20"/>
      <c r="J12" s="20">
        <v>13273996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13273996</v>
      </c>
      <c r="X12" s="20">
        <v>3523692</v>
      </c>
      <c r="Y12" s="20">
        <v>9750304</v>
      </c>
      <c r="Z12" s="21">
        <v>276.70704477008769</v>
      </c>
      <c r="AA12" s="22">
        <v>14094753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66707784</v>
      </c>
      <c r="D13" s="29">
        <f>SUM(D6:D12)</f>
        <v>0</v>
      </c>
      <c r="E13" s="30">
        <f t="shared" si="0"/>
        <v>32950991</v>
      </c>
      <c r="F13" s="31">
        <f t="shared" si="0"/>
        <v>32950991</v>
      </c>
      <c r="G13" s="31">
        <f t="shared" si="0"/>
        <v>97078646</v>
      </c>
      <c r="H13" s="31">
        <f t="shared" si="0"/>
        <v>-24943447</v>
      </c>
      <c r="I13" s="31">
        <f t="shared" si="0"/>
        <v>2240036</v>
      </c>
      <c r="J13" s="31">
        <f t="shared" si="0"/>
        <v>74375235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74375235</v>
      </c>
      <c r="X13" s="31">
        <f t="shared" si="0"/>
        <v>10092021</v>
      </c>
      <c r="Y13" s="31">
        <f t="shared" si="0"/>
        <v>64283214</v>
      </c>
      <c r="Z13" s="32">
        <f>+IF(X13&lt;&gt;0,+(Y13/X13)*100,0)</f>
        <v>636.97067217755489</v>
      </c>
      <c r="AA13" s="33">
        <f>SUM(AA6:AA12)</f>
        <v>32950991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3449552386</v>
      </c>
      <c r="D17" s="18"/>
      <c r="E17" s="19">
        <v>3686155637</v>
      </c>
      <c r="F17" s="20">
        <v>3689486640</v>
      </c>
      <c r="G17" s="24">
        <v>3463462194</v>
      </c>
      <c r="H17" s="24">
        <v>34927729</v>
      </c>
      <c r="I17" s="24">
        <v>33320717</v>
      </c>
      <c r="J17" s="20">
        <v>3531710640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3531710640</v>
      </c>
      <c r="X17" s="20">
        <v>2477558887</v>
      </c>
      <c r="Y17" s="24">
        <v>1054151753</v>
      </c>
      <c r="Z17" s="25">
        <v>42.547999909557745</v>
      </c>
      <c r="AA17" s="26">
        <v>3689486640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3051616</v>
      </c>
      <c r="D22" s="18"/>
      <c r="E22" s="19">
        <v>5434382</v>
      </c>
      <c r="F22" s="20">
        <v>5434382</v>
      </c>
      <c r="G22" s="20">
        <v>5434382</v>
      </c>
      <c r="H22" s="20">
        <v>-2382765</v>
      </c>
      <c r="I22" s="20"/>
      <c r="J22" s="20">
        <v>3051617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3051617</v>
      </c>
      <c r="X22" s="20">
        <v>1358598</v>
      </c>
      <c r="Y22" s="20">
        <v>1693019</v>
      </c>
      <c r="Z22" s="21">
        <v>124.61515474040151</v>
      </c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3452604002</v>
      </c>
      <c r="D25" s="29">
        <f t="shared" ref="D25:Y25" si="1">SUM(D15:D24)</f>
        <v>0</v>
      </c>
      <c r="E25" s="35">
        <f t="shared" si="1"/>
        <v>3691590019</v>
      </c>
      <c r="F25" s="36">
        <f t="shared" si="1"/>
        <v>3694921022</v>
      </c>
      <c r="G25" s="36">
        <f t="shared" si="1"/>
        <v>3468896576</v>
      </c>
      <c r="H25" s="36">
        <f t="shared" si="1"/>
        <v>32544964</v>
      </c>
      <c r="I25" s="36">
        <f t="shared" si="1"/>
        <v>33320717</v>
      </c>
      <c r="J25" s="36">
        <f t="shared" si="1"/>
        <v>3534762257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3534762257</v>
      </c>
      <c r="X25" s="36">
        <f t="shared" si="1"/>
        <v>2478917485</v>
      </c>
      <c r="Y25" s="36">
        <f t="shared" si="1"/>
        <v>1055844772</v>
      </c>
      <c r="Z25" s="37">
        <f>+IF(X25&lt;&gt;0,+(Y25/X25)*100,0)</f>
        <v>42.592977716642309</v>
      </c>
      <c r="AA25" s="38">
        <f>SUM(AA15:AA24)</f>
        <v>3694921022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3519311786</v>
      </c>
      <c r="D26" s="29">
        <f>+D13+D25</f>
        <v>0</v>
      </c>
      <c r="E26" s="30">
        <f t="shared" si="2"/>
        <v>3724541010</v>
      </c>
      <c r="F26" s="31">
        <f t="shared" si="2"/>
        <v>3727872013</v>
      </c>
      <c r="G26" s="31">
        <f t="shared" si="2"/>
        <v>3565975222</v>
      </c>
      <c r="H26" s="31">
        <f t="shared" si="2"/>
        <v>7601517</v>
      </c>
      <c r="I26" s="31">
        <f t="shared" si="2"/>
        <v>35560753</v>
      </c>
      <c r="J26" s="31">
        <f t="shared" si="2"/>
        <v>3609137492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3609137492</v>
      </c>
      <c r="X26" s="31">
        <f t="shared" si="2"/>
        <v>2489009506</v>
      </c>
      <c r="Y26" s="31">
        <f t="shared" si="2"/>
        <v>1120127986</v>
      </c>
      <c r="Z26" s="32">
        <f>+IF(X26&lt;&gt;0,+(Y26/X26)*100,0)</f>
        <v>45.00296135068276</v>
      </c>
      <c r="AA26" s="33">
        <f>+AA13+AA25</f>
        <v>3727872013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11992125</v>
      </c>
      <c r="D31" s="18"/>
      <c r="E31" s="19">
        <v>12813450</v>
      </c>
      <c r="F31" s="20">
        <v>12813450</v>
      </c>
      <c r="G31" s="20">
        <v>11979356</v>
      </c>
      <c r="H31" s="20">
        <v>-4691</v>
      </c>
      <c r="I31" s="20">
        <v>-43782</v>
      </c>
      <c r="J31" s="20">
        <v>11930883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11930883</v>
      </c>
      <c r="X31" s="20">
        <v>12007984</v>
      </c>
      <c r="Y31" s="20">
        <v>-77101</v>
      </c>
      <c r="Z31" s="21">
        <v>-0.64208113535127964</v>
      </c>
      <c r="AA31" s="22">
        <v>12813450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-2503515</v>
      </c>
      <c r="D35" s="18"/>
      <c r="E35" s="19"/>
      <c r="F35" s="20"/>
      <c r="G35" s="20">
        <v>2073597</v>
      </c>
      <c r="H35" s="20">
        <v>-4368303</v>
      </c>
      <c r="I35" s="20">
        <v>129718</v>
      </c>
      <c r="J35" s="20">
        <v>-2164988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-2164988</v>
      </c>
      <c r="X35" s="20"/>
      <c r="Y35" s="20">
        <v>-2164988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9488610</v>
      </c>
      <c r="D37" s="29">
        <f t="shared" ref="D37:Y37" si="3">SUM(D29:D36)</f>
        <v>0</v>
      </c>
      <c r="E37" s="30">
        <f t="shared" si="3"/>
        <v>12813450</v>
      </c>
      <c r="F37" s="31">
        <f t="shared" si="3"/>
        <v>12813450</v>
      </c>
      <c r="G37" s="31">
        <f t="shared" si="3"/>
        <v>14052953</v>
      </c>
      <c r="H37" s="31">
        <f t="shared" si="3"/>
        <v>-4372994</v>
      </c>
      <c r="I37" s="31">
        <f t="shared" si="3"/>
        <v>85936</v>
      </c>
      <c r="J37" s="31">
        <f t="shared" si="3"/>
        <v>9765895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9765895</v>
      </c>
      <c r="X37" s="31">
        <f t="shared" si="3"/>
        <v>12007984</v>
      </c>
      <c r="Y37" s="31">
        <f t="shared" si="3"/>
        <v>-2242089</v>
      </c>
      <c r="Z37" s="32">
        <f>+IF(X37&lt;&gt;0,+(Y37/X37)*100,0)</f>
        <v>-18.671652127451203</v>
      </c>
      <c r="AA37" s="33">
        <f>SUM(AA29:AA36)</f>
        <v>12813450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9488610</v>
      </c>
      <c r="D44" s="29">
        <f>+D37+D43</f>
        <v>0</v>
      </c>
      <c r="E44" s="30">
        <f t="shared" si="5"/>
        <v>12813450</v>
      </c>
      <c r="F44" s="31">
        <f t="shared" si="5"/>
        <v>12813450</v>
      </c>
      <c r="G44" s="31">
        <f t="shared" si="5"/>
        <v>14052953</v>
      </c>
      <c r="H44" s="31">
        <f t="shared" si="5"/>
        <v>-4372994</v>
      </c>
      <c r="I44" s="31">
        <f t="shared" si="5"/>
        <v>85936</v>
      </c>
      <c r="J44" s="31">
        <f t="shared" si="5"/>
        <v>9765895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9765895</v>
      </c>
      <c r="X44" s="31">
        <f t="shared" si="5"/>
        <v>12007984</v>
      </c>
      <c r="Y44" s="31">
        <f t="shared" si="5"/>
        <v>-2242089</v>
      </c>
      <c r="Z44" s="32">
        <f>+IF(X44&lt;&gt;0,+(Y44/X44)*100,0)</f>
        <v>-18.671652127451203</v>
      </c>
      <c r="AA44" s="33">
        <f>+AA37+AA43</f>
        <v>12813450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3509823176</v>
      </c>
      <c r="D45" s="42">
        <f t="shared" si="6"/>
        <v>0</v>
      </c>
      <c r="E45" s="43">
        <f t="shared" si="6"/>
        <v>3711727560</v>
      </c>
      <c r="F45" s="44">
        <f t="shared" si="6"/>
        <v>3715058563</v>
      </c>
      <c r="G45" s="44">
        <f t="shared" si="6"/>
        <v>3551922269</v>
      </c>
      <c r="H45" s="44">
        <f t="shared" si="6"/>
        <v>11974511</v>
      </c>
      <c r="I45" s="44">
        <f t="shared" si="6"/>
        <v>35474817</v>
      </c>
      <c r="J45" s="44">
        <f t="shared" si="6"/>
        <v>3599371597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3599371597</v>
      </c>
      <c r="X45" s="44">
        <f t="shared" si="6"/>
        <v>2477001522</v>
      </c>
      <c r="Y45" s="44">
        <f t="shared" si="6"/>
        <v>1122370075</v>
      </c>
      <c r="Z45" s="45">
        <f>+IF(X45&lt;&gt;0,+(Y45/X45)*100,0)</f>
        <v>45.311642525506691</v>
      </c>
      <c r="AA45" s="46">
        <f>+AA26-AA44</f>
        <v>3715058563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-661097820</v>
      </c>
      <c r="D47" s="18"/>
      <c r="E47" s="19"/>
      <c r="F47" s="20"/>
      <c r="G47" s="20">
        <v>-671580054</v>
      </c>
      <c r="H47" s="20">
        <v>-1860433</v>
      </c>
      <c r="I47" s="20">
        <v>45050635</v>
      </c>
      <c r="J47" s="20">
        <v>-628389852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-628389852</v>
      </c>
      <c r="X47" s="20"/>
      <c r="Y47" s="20">
        <v>-628389852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-661097820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-671580054</v>
      </c>
      <c r="H50" s="52">
        <f t="shared" si="7"/>
        <v>-1860433</v>
      </c>
      <c r="I50" s="52">
        <f t="shared" si="7"/>
        <v>45050635</v>
      </c>
      <c r="J50" s="52">
        <f t="shared" si="7"/>
        <v>-628389852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-628389852</v>
      </c>
      <c r="X50" s="52">
        <f t="shared" si="7"/>
        <v>0</v>
      </c>
      <c r="Y50" s="52">
        <f t="shared" si="7"/>
        <v>-628389852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-1460346606</v>
      </c>
      <c r="D6" s="18"/>
      <c r="E6" s="19">
        <v>-33721105</v>
      </c>
      <c r="F6" s="20">
        <v>-33721105</v>
      </c>
      <c r="G6" s="20">
        <v>-1379452269</v>
      </c>
      <c r="H6" s="20">
        <v>-51888567</v>
      </c>
      <c r="I6" s="20">
        <v>-27363065</v>
      </c>
      <c r="J6" s="20">
        <v>-1458703901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-1458703901</v>
      </c>
      <c r="X6" s="20">
        <v>-8430279</v>
      </c>
      <c r="Y6" s="20">
        <v>-1450273622</v>
      </c>
      <c r="Z6" s="21">
        <v>17203.150951469102</v>
      </c>
      <c r="AA6" s="22">
        <v>-33721105</v>
      </c>
    </row>
    <row r="7" spans="1:27" x14ac:dyDescent="0.25">
      <c r="A7" s="23" t="s">
        <v>35</v>
      </c>
      <c r="B7" s="17" t="s">
        <v>32</v>
      </c>
      <c r="C7" s="18">
        <v>526173282</v>
      </c>
      <c r="D7" s="18"/>
      <c r="E7" s="19">
        <v>726106687</v>
      </c>
      <c r="F7" s="20">
        <v>726106687</v>
      </c>
      <c r="G7" s="20">
        <v>539190718</v>
      </c>
      <c r="H7" s="20">
        <v>17771912</v>
      </c>
      <c r="I7" s="20">
        <v>18799622</v>
      </c>
      <c r="J7" s="20">
        <v>575762252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575762252</v>
      </c>
      <c r="X7" s="20">
        <v>971363234</v>
      </c>
      <c r="Y7" s="20">
        <v>-395600982</v>
      </c>
      <c r="Z7" s="21">
        <v>-40.726369719692315</v>
      </c>
      <c r="AA7" s="22">
        <v>726106687</v>
      </c>
    </row>
    <row r="8" spans="1:27" x14ac:dyDescent="0.25">
      <c r="A8" s="23" t="s">
        <v>36</v>
      </c>
      <c r="B8" s="17" t="s">
        <v>32</v>
      </c>
      <c r="C8" s="18">
        <v>56057610</v>
      </c>
      <c r="D8" s="18"/>
      <c r="E8" s="19">
        <v>913644</v>
      </c>
      <c r="F8" s="20">
        <v>913644</v>
      </c>
      <c r="G8" s="20">
        <v>10547980</v>
      </c>
      <c r="H8" s="20">
        <v>45509630</v>
      </c>
      <c r="I8" s="20"/>
      <c r="J8" s="20">
        <v>56057610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56057610</v>
      </c>
      <c r="X8" s="20">
        <v>913644</v>
      </c>
      <c r="Y8" s="20">
        <v>55143966</v>
      </c>
      <c r="Z8" s="21">
        <v>6035.6075232804023</v>
      </c>
      <c r="AA8" s="22">
        <v>913644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-112380114</v>
      </c>
      <c r="D10" s="18"/>
      <c r="E10" s="19">
        <v>-16425414</v>
      </c>
      <c r="F10" s="20">
        <v>-16425414</v>
      </c>
      <c r="G10" s="20">
        <v>237683688</v>
      </c>
      <c r="H10" s="20">
        <v>-327260905</v>
      </c>
      <c r="I10" s="20">
        <v>48413880</v>
      </c>
      <c r="J10" s="20">
        <v>-41163337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-41163337</v>
      </c>
      <c r="X10" s="20">
        <v>-19256536</v>
      </c>
      <c r="Y10" s="20">
        <v>-21906801</v>
      </c>
      <c r="Z10" s="21">
        <v>113.76293742550581</v>
      </c>
      <c r="AA10" s="22">
        <v>-16425414</v>
      </c>
    </row>
    <row r="11" spans="1:27" x14ac:dyDescent="0.25">
      <c r="A11" s="23" t="s">
        <v>39</v>
      </c>
      <c r="B11" s="17" t="s">
        <v>32</v>
      </c>
      <c r="C11" s="18">
        <v>6041699</v>
      </c>
      <c r="D11" s="18"/>
      <c r="E11" s="19">
        <v>54418856</v>
      </c>
      <c r="F11" s="20">
        <v>54418856</v>
      </c>
      <c r="G11" s="24">
        <v>20240505</v>
      </c>
      <c r="H11" s="24">
        <v>-11012908</v>
      </c>
      <c r="I11" s="24">
        <v>4006901</v>
      </c>
      <c r="J11" s="20">
        <v>13234498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13234498</v>
      </c>
      <c r="X11" s="20">
        <v>13604715</v>
      </c>
      <c r="Y11" s="24">
        <v>-370217</v>
      </c>
      <c r="Z11" s="25">
        <v>-2.7212403934959313</v>
      </c>
      <c r="AA11" s="26">
        <v>54418856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-1012050974</v>
      </c>
      <c r="D13" s="29">
        <f>SUM(D6:D12)</f>
        <v>0</v>
      </c>
      <c r="E13" s="30">
        <f t="shared" si="0"/>
        <v>731292668</v>
      </c>
      <c r="F13" s="31">
        <f t="shared" si="0"/>
        <v>731292668</v>
      </c>
      <c r="G13" s="31">
        <f t="shared" si="0"/>
        <v>-599386223</v>
      </c>
      <c r="H13" s="31">
        <f t="shared" si="0"/>
        <v>-326880838</v>
      </c>
      <c r="I13" s="31">
        <f t="shared" si="0"/>
        <v>43857338</v>
      </c>
      <c r="J13" s="31">
        <f t="shared" si="0"/>
        <v>-882409723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-882409723</v>
      </c>
      <c r="X13" s="31">
        <f t="shared" si="0"/>
        <v>958194778</v>
      </c>
      <c r="Y13" s="31">
        <f t="shared" si="0"/>
        <v>-1840604501</v>
      </c>
      <c r="Z13" s="32">
        <f>+IF(X13&lt;&gt;0,+(Y13/X13)*100,0)</f>
        <v>-192.09085076019898</v>
      </c>
      <c r="AA13" s="33">
        <f>SUM(AA6:AA12)</f>
        <v>731292668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673901666</v>
      </c>
      <c r="D17" s="18"/>
      <c r="E17" s="19">
        <v>171011845</v>
      </c>
      <c r="F17" s="20">
        <v>171011845</v>
      </c>
      <c r="G17" s="24">
        <v>713355823</v>
      </c>
      <c r="H17" s="24">
        <v>-23322711</v>
      </c>
      <c r="I17" s="24">
        <v>12064320</v>
      </c>
      <c r="J17" s="20">
        <v>702097432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702097432</v>
      </c>
      <c r="X17" s="20">
        <v>42752961</v>
      </c>
      <c r="Y17" s="24">
        <v>659344471</v>
      </c>
      <c r="Z17" s="25">
        <v>1542.2194289653996</v>
      </c>
      <c r="AA17" s="26">
        <v>171011845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673901666</v>
      </c>
      <c r="D25" s="29">
        <f t="shared" ref="D25:Y25" si="1">SUM(D15:D24)</f>
        <v>0</v>
      </c>
      <c r="E25" s="35">
        <f t="shared" si="1"/>
        <v>171011845</v>
      </c>
      <c r="F25" s="36">
        <f t="shared" si="1"/>
        <v>171011845</v>
      </c>
      <c r="G25" s="36">
        <f t="shared" si="1"/>
        <v>713355823</v>
      </c>
      <c r="H25" s="36">
        <f t="shared" si="1"/>
        <v>-23322711</v>
      </c>
      <c r="I25" s="36">
        <f t="shared" si="1"/>
        <v>12064320</v>
      </c>
      <c r="J25" s="36">
        <f t="shared" si="1"/>
        <v>702097432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702097432</v>
      </c>
      <c r="X25" s="36">
        <f t="shared" si="1"/>
        <v>42752961</v>
      </c>
      <c r="Y25" s="36">
        <f t="shared" si="1"/>
        <v>659344471</v>
      </c>
      <c r="Z25" s="37">
        <f>+IF(X25&lt;&gt;0,+(Y25/X25)*100,0)</f>
        <v>1542.2194289653996</v>
      </c>
      <c r="AA25" s="38">
        <f>SUM(AA15:AA24)</f>
        <v>171011845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-338149308</v>
      </c>
      <c r="D26" s="29">
        <f>+D13+D25</f>
        <v>0</v>
      </c>
      <c r="E26" s="30">
        <f t="shared" si="2"/>
        <v>902304513</v>
      </c>
      <c r="F26" s="31">
        <f t="shared" si="2"/>
        <v>902304513</v>
      </c>
      <c r="G26" s="31">
        <f t="shared" si="2"/>
        <v>113969600</v>
      </c>
      <c r="H26" s="31">
        <f t="shared" si="2"/>
        <v>-350203549</v>
      </c>
      <c r="I26" s="31">
        <f t="shared" si="2"/>
        <v>55921658</v>
      </c>
      <c r="J26" s="31">
        <f t="shared" si="2"/>
        <v>-180312291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-180312291</v>
      </c>
      <c r="X26" s="31">
        <f t="shared" si="2"/>
        <v>1000947739</v>
      </c>
      <c r="Y26" s="31">
        <f t="shared" si="2"/>
        <v>-1181260030</v>
      </c>
      <c r="Z26" s="32">
        <f>+IF(X26&lt;&gt;0,+(Y26/X26)*100,0)</f>
        <v>-118.01415638144522</v>
      </c>
      <c r="AA26" s="33">
        <f>+AA13+AA25</f>
        <v>902304513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-185494</v>
      </c>
      <c r="D31" s="18"/>
      <c r="E31" s="19"/>
      <c r="F31" s="20"/>
      <c r="G31" s="20">
        <v>-186817</v>
      </c>
      <c r="H31" s="20">
        <v>-3250</v>
      </c>
      <c r="I31" s="20">
        <v>-2646</v>
      </c>
      <c r="J31" s="20">
        <v>-192713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-192713</v>
      </c>
      <c r="X31" s="20"/>
      <c r="Y31" s="20">
        <v>-192713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162412989</v>
      </c>
      <c r="D32" s="18"/>
      <c r="E32" s="19">
        <v>281217813</v>
      </c>
      <c r="F32" s="20">
        <v>281217813</v>
      </c>
      <c r="G32" s="20">
        <v>137393445</v>
      </c>
      <c r="H32" s="20">
        <v>-15713728</v>
      </c>
      <c r="I32" s="20">
        <v>32350479</v>
      </c>
      <c r="J32" s="20">
        <v>154030196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154030196</v>
      </c>
      <c r="X32" s="20">
        <v>92021219</v>
      </c>
      <c r="Y32" s="20">
        <v>62008977</v>
      </c>
      <c r="Z32" s="21">
        <v>67.385520072278112</v>
      </c>
      <c r="AA32" s="22">
        <v>281217813</v>
      </c>
    </row>
    <row r="33" spans="1:27" x14ac:dyDescent="0.25">
      <c r="A33" s="23" t="s">
        <v>60</v>
      </c>
      <c r="B33" s="17" t="s">
        <v>32</v>
      </c>
      <c r="C33" s="18">
        <v>-510324504</v>
      </c>
      <c r="D33" s="18"/>
      <c r="E33" s="19">
        <v>-166823412</v>
      </c>
      <c r="F33" s="20">
        <v>-166823412</v>
      </c>
      <c r="G33" s="20">
        <v>-513784257</v>
      </c>
      <c r="H33" s="20">
        <v>-9748556</v>
      </c>
      <c r="I33" s="20">
        <v>-14040005</v>
      </c>
      <c r="J33" s="20">
        <v>-537572818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-537572818</v>
      </c>
      <c r="X33" s="20">
        <v>-41705853</v>
      </c>
      <c r="Y33" s="20">
        <v>-495866965</v>
      </c>
      <c r="Z33" s="21">
        <v>1188.9625300314563</v>
      </c>
      <c r="AA33" s="22">
        <v>-166823412</v>
      </c>
    </row>
    <row r="34" spans="1:27" x14ac:dyDescent="0.25">
      <c r="A34" s="23" t="s">
        <v>61</v>
      </c>
      <c r="B34" s="17" t="s">
        <v>32</v>
      </c>
      <c r="C34" s="18">
        <v>4357601</v>
      </c>
      <c r="D34" s="18"/>
      <c r="E34" s="19">
        <v>6155065</v>
      </c>
      <c r="F34" s="20">
        <v>6155065</v>
      </c>
      <c r="G34" s="20">
        <v>1684425</v>
      </c>
      <c r="H34" s="20">
        <v>2673175</v>
      </c>
      <c r="I34" s="20"/>
      <c r="J34" s="20">
        <v>4357600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4357600</v>
      </c>
      <c r="X34" s="20">
        <v>1538769</v>
      </c>
      <c r="Y34" s="20">
        <v>2818831</v>
      </c>
      <c r="Z34" s="21">
        <v>183.18740499711132</v>
      </c>
      <c r="AA34" s="22">
        <v>6155065</v>
      </c>
    </row>
    <row r="35" spans="1:27" x14ac:dyDescent="0.25">
      <c r="A35" s="23" t="s">
        <v>39</v>
      </c>
      <c r="B35" s="17" t="s">
        <v>32</v>
      </c>
      <c r="C35" s="18">
        <v>95258664</v>
      </c>
      <c r="D35" s="18"/>
      <c r="E35" s="19"/>
      <c r="F35" s="20"/>
      <c r="G35" s="20">
        <v>104387567</v>
      </c>
      <c r="H35" s="20">
        <v>-2887018</v>
      </c>
      <c r="I35" s="20">
        <v>2481196</v>
      </c>
      <c r="J35" s="20">
        <v>103981745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103981745</v>
      </c>
      <c r="X35" s="20"/>
      <c r="Y35" s="20">
        <v>103981745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-248480744</v>
      </c>
      <c r="D37" s="29">
        <f t="shared" ref="D37:Y37" si="3">SUM(D29:D36)</f>
        <v>0</v>
      </c>
      <c r="E37" s="30">
        <f t="shared" si="3"/>
        <v>120549466</v>
      </c>
      <c r="F37" s="31">
        <f t="shared" si="3"/>
        <v>120549466</v>
      </c>
      <c r="G37" s="31">
        <f t="shared" si="3"/>
        <v>-270505637</v>
      </c>
      <c r="H37" s="31">
        <f t="shared" si="3"/>
        <v>-25679377</v>
      </c>
      <c r="I37" s="31">
        <f t="shared" si="3"/>
        <v>20789024</v>
      </c>
      <c r="J37" s="31">
        <f t="shared" si="3"/>
        <v>-275395990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-275395990</v>
      </c>
      <c r="X37" s="31">
        <f t="shared" si="3"/>
        <v>51854135</v>
      </c>
      <c r="Y37" s="31">
        <f t="shared" si="3"/>
        <v>-327250125</v>
      </c>
      <c r="Z37" s="32">
        <f>+IF(X37&lt;&gt;0,+(Y37/X37)*100,0)</f>
        <v>-631.09745249824346</v>
      </c>
      <c r="AA37" s="33">
        <f>SUM(AA29:AA36)</f>
        <v>120549466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-248480744</v>
      </c>
      <c r="D44" s="29">
        <f>+D37+D43</f>
        <v>0</v>
      </c>
      <c r="E44" s="30">
        <f t="shared" si="5"/>
        <v>120549466</v>
      </c>
      <c r="F44" s="31">
        <f t="shared" si="5"/>
        <v>120549466</v>
      </c>
      <c r="G44" s="31">
        <f t="shared" si="5"/>
        <v>-270505637</v>
      </c>
      <c r="H44" s="31">
        <f t="shared" si="5"/>
        <v>-25679377</v>
      </c>
      <c r="I44" s="31">
        <f t="shared" si="5"/>
        <v>20789024</v>
      </c>
      <c r="J44" s="31">
        <f t="shared" si="5"/>
        <v>-275395990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-275395990</v>
      </c>
      <c r="X44" s="31">
        <f t="shared" si="5"/>
        <v>51854135</v>
      </c>
      <c r="Y44" s="31">
        <f t="shared" si="5"/>
        <v>-327250125</v>
      </c>
      <c r="Z44" s="32">
        <f>+IF(X44&lt;&gt;0,+(Y44/X44)*100,0)</f>
        <v>-631.09745249824346</v>
      </c>
      <c r="AA44" s="33">
        <f>+AA37+AA43</f>
        <v>120549466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-89668564</v>
      </c>
      <c r="D45" s="42">
        <f t="shared" si="6"/>
        <v>0</v>
      </c>
      <c r="E45" s="43">
        <f t="shared" si="6"/>
        <v>781755047</v>
      </c>
      <c r="F45" s="44">
        <f t="shared" si="6"/>
        <v>781755047</v>
      </c>
      <c r="G45" s="44">
        <f t="shared" si="6"/>
        <v>384475237</v>
      </c>
      <c r="H45" s="44">
        <f t="shared" si="6"/>
        <v>-324524172</v>
      </c>
      <c r="I45" s="44">
        <f t="shared" si="6"/>
        <v>35132634</v>
      </c>
      <c r="J45" s="44">
        <f t="shared" si="6"/>
        <v>95083699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95083699</v>
      </c>
      <c r="X45" s="44">
        <f t="shared" si="6"/>
        <v>949093604</v>
      </c>
      <c r="Y45" s="44">
        <f t="shared" si="6"/>
        <v>-854009905</v>
      </c>
      <c r="Z45" s="45">
        <f>+IF(X45&lt;&gt;0,+(Y45/X45)*100,0)</f>
        <v>-89.981631042579451</v>
      </c>
      <c r="AA45" s="46">
        <f>+AA26-AA44</f>
        <v>781755047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661601672</v>
      </c>
      <c r="D47" s="18"/>
      <c r="E47" s="19">
        <v>-223118130</v>
      </c>
      <c r="F47" s="20">
        <v>-223118130</v>
      </c>
      <c r="G47" s="20">
        <v>762132259</v>
      </c>
      <c r="H47" s="20">
        <v>41660630</v>
      </c>
      <c r="I47" s="20">
        <v>9651797</v>
      </c>
      <c r="J47" s="20">
        <v>813444686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813444686</v>
      </c>
      <c r="X47" s="20">
        <v>-55779555</v>
      </c>
      <c r="Y47" s="20">
        <v>869224241</v>
      </c>
      <c r="Z47" s="47">
        <v>-1558.3205011226785</v>
      </c>
      <c r="AA47" s="22">
        <v>-223118130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661601672</v>
      </c>
      <c r="D50" s="50">
        <f t="shared" ref="D50:Y50" si="7">SUM(D47:D49)</f>
        <v>0</v>
      </c>
      <c r="E50" s="51">
        <f t="shared" si="7"/>
        <v>-223118130</v>
      </c>
      <c r="F50" s="52">
        <f t="shared" si="7"/>
        <v>-223118130</v>
      </c>
      <c r="G50" s="52">
        <f t="shared" si="7"/>
        <v>762132259</v>
      </c>
      <c r="H50" s="52">
        <f t="shared" si="7"/>
        <v>41660630</v>
      </c>
      <c r="I50" s="52">
        <f t="shared" si="7"/>
        <v>9651797</v>
      </c>
      <c r="J50" s="52">
        <f t="shared" si="7"/>
        <v>813444686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813444686</v>
      </c>
      <c r="X50" s="52">
        <f t="shared" si="7"/>
        <v>-55779555</v>
      </c>
      <c r="Y50" s="52">
        <f t="shared" si="7"/>
        <v>869224241</v>
      </c>
      <c r="Z50" s="53">
        <f>+IF(X50&lt;&gt;0,+(Y50/X50)*100,0)</f>
        <v>-1558.3205011226785</v>
      </c>
      <c r="AA50" s="54">
        <f>SUM(AA47:AA49)</f>
        <v>-223118130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-7833845</v>
      </c>
      <c r="D6" s="18"/>
      <c r="E6" s="19">
        <v>-837968</v>
      </c>
      <c r="F6" s="20">
        <v>-837968</v>
      </c>
      <c r="G6" s="20">
        <v>-7845111</v>
      </c>
      <c r="H6" s="20">
        <v>-34243</v>
      </c>
      <c r="I6" s="20">
        <v>-26433</v>
      </c>
      <c r="J6" s="20">
        <v>-7905787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-7905787</v>
      </c>
      <c r="X6" s="20">
        <v>-697707</v>
      </c>
      <c r="Y6" s="20">
        <v>-7208080</v>
      </c>
      <c r="Z6" s="21">
        <v>1033.1098871016056</v>
      </c>
      <c r="AA6" s="22">
        <v>-837968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12196</v>
      </c>
      <c r="D11" s="18"/>
      <c r="E11" s="19">
        <v>38905</v>
      </c>
      <c r="F11" s="20">
        <v>38905</v>
      </c>
      <c r="G11" s="24">
        <v>12196</v>
      </c>
      <c r="H11" s="24">
        <v>2997</v>
      </c>
      <c r="I11" s="24">
        <v>-1018</v>
      </c>
      <c r="J11" s="20">
        <v>14175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14175</v>
      </c>
      <c r="X11" s="20">
        <v>17161</v>
      </c>
      <c r="Y11" s="24">
        <v>-2986</v>
      </c>
      <c r="Z11" s="25">
        <v>-17.399918419672513</v>
      </c>
      <c r="AA11" s="26">
        <v>38905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-7821649</v>
      </c>
      <c r="D13" s="29">
        <f>SUM(D6:D12)</f>
        <v>0</v>
      </c>
      <c r="E13" s="30">
        <f t="shared" si="0"/>
        <v>-799063</v>
      </c>
      <c r="F13" s="31">
        <f t="shared" si="0"/>
        <v>-799063</v>
      </c>
      <c r="G13" s="31">
        <f t="shared" si="0"/>
        <v>-7832915</v>
      </c>
      <c r="H13" s="31">
        <f t="shared" si="0"/>
        <v>-31246</v>
      </c>
      <c r="I13" s="31">
        <f t="shared" si="0"/>
        <v>-27451</v>
      </c>
      <c r="J13" s="31">
        <f t="shared" si="0"/>
        <v>-7891612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-7891612</v>
      </c>
      <c r="X13" s="31">
        <f t="shared" si="0"/>
        <v>-680546</v>
      </c>
      <c r="Y13" s="31">
        <f t="shared" si="0"/>
        <v>-7211066</v>
      </c>
      <c r="Z13" s="32">
        <f>+IF(X13&lt;&gt;0,+(Y13/X13)*100,0)</f>
        <v>1059.6000858134498</v>
      </c>
      <c r="AA13" s="33">
        <f>SUM(AA6:AA12)</f>
        <v>-799063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6023537</v>
      </c>
      <c r="D17" s="18"/>
      <c r="E17" s="19">
        <v>6019106</v>
      </c>
      <c r="F17" s="20">
        <v>6019106</v>
      </c>
      <c r="G17" s="24">
        <v>6003914</v>
      </c>
      <c r="H17" s="24">
        <v>-19623</v>
      </c>
      <c r="I17" s="24">
        <v>-18990</v>
      </c>
      <c r="J17" s="20">
        <v>5965301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5965301</v>
      </c>
      <c r="X17" s="20">
        <v>6195716</v>
      </c>
      <c r="Y17" s="24">
        <v>-230415</v>
      </c>
      <c r="Z17" s="25">
        <v>-3.7189406357554153</v>
      </c>
      <c r="AA17" s="26">
        <v>6019106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6023537</v>
      </c>
      <c r="D25" s="29">
        <f t="shared" ref="D25:Y25" si="1">SUM(D15:D24)</f>
        <v>0</v>
      </c>
      <c r="E25" s="35">
        <f t="shared" si="1"/>
        <v>6019106</v>
      </c>
      <c r="F25" s="36">
        <f t="shared" si="1"/>
        <v>6019106</v>
      </c>
      <c r="G25" s="36">
        <f t="shared" si="1"/>
        <v>6003914</v>
      </c>
      <c r="H25" s="36">
        <f t="shared" si="1"/>
        <v>-19623</v>
      </c>
      <c r="I25" s="36">
        <f t="shared" si="1"/>
        <v>-18990</v>
      </c>
      <c r="J25" s="36">
        <f t="shared" si="1"/>
        <v>5965301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5965301</v>
      </c>
      <c r="X25" s="36">
        <f t="shared" si="1"/>
        <v>6195716</v>
      </c>
      <c r="Y25" s="36">
        <f t="shared" si="1"/>
        <v>-230415</v>
      </c>
      <c r="Z25" s="37">
        <f>+IF(X25&lt;&gt;0,+(Y25/X25)*100,0)</f>
        <v>-3.7189406357554153</v>
      </c>
      <c r="AA25" s="38">
        <f>SUM(AA15:AA24)</f>
        <v>6019106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-1798112</v>
      </c>
      <c r="D26" s="29">
        <f>+D13+D25</f>
        <v>0</v>
      </c>
      <c r="E26" s="30">
        <f t="shared" si="2"/>
        <v>5220043</v>
      </c>
      <c r="F26" s="31">
        <f t="shared" si="2"/>
        <v>5220043</v>
      </c>
      <c r="G26" s="31">
        <f t="shared" si="2"/>
        <v>-1829001</v>
      </c>
      <c r="H26" s="31">
        <f t="shared" si="2"/>
        <v>-50869</v>
      </c>
      <c r="I26" s="31">
        <f t="shared" si="2"/>
        <v>-46441</v>
      </c>
      <c r="J26" s="31">
        <f t="shared" si="2"/>
        <v>-1926311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-1926311</v>
      </c>
      <c r="X26" s="31">
        <f t="shared" si="2"/>
        <v>5515170</v>
      </c>
      <c r="Y26" s="31">
        <f t="shared" si="2"/>
        <v>-7441481</v>
      </c>
      <c r="Z26" s="32">
        <f>+IF(X26&lt;&gt;0,+(Y26/X26)*100,0)</f>
        <v>-134.92749996826933</v>
      </c>
      <c r="AA26" s="33">
        <f>+AA13+AA25</f>
        <v>5220043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11266</v>
      </c>
      <c r="D32" s="18"/>
      <c r="E32" s="19">
        <v>28992</v>
      </c>
      <c r="F32" s="20">
        <v>28992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7248</v>
      </c>
      <c r="Y32" s="20">
        <v>-7248</v>
      </c>
      <c r="Z32" s="21">
        <v>-100</v>
      </c>
      <c r="AA32" s="22">
        <v>28992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11266</v>
      </c>
      <c r="D37" s="29">
        <f t="shared" ref="D37:Y37" si="3">SUM(D29:D36)</f>
        <v>0</v>
      </c>
      <c r="E37" s="30">
        <f t="shared" si="3"/>
        <v>28992</v>
      </c>
      <c r="F37" s="31">
        <f t="shared" si="3"/>
        <v>28992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7248</v>
      </c>
      <c r="Y37" s="31">
        <f t="shared" si="3"/>
        <v>-7248</v>
      </c>
      <c r="Z37" s="32">
        <f>+IF(X37&lt;&gt;0,+(Y37/X37)*100,0)</f>
        <v>-100</v>
      </c>
      <c r="AA37" s="33">
        <f>SUM(AA29:AA36)</f>
        <v>28992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11266</v>
      </c>
      <c r="D44" s="29">
        <f>+D37+D43</f>
        <v>0</v>
      </c>
      <c r="E44" s="30">
        <f t="shared" si="5"/>
        <v>28992</v>
      </c>
      <c r="F44" s="31">
        <f t="shared" si="5"/>
        <v>28992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7248</v>
      </c>
      <c r="Y44" s="31">
        <f t="shared" si="5"/>
        <v>-7248</v>
      </c>
      <c r="Z44" s="32">
        <f>+IF(X44&lt;&gt;0,+(Y44/X44)*100,0)</f>
        <v>-100</v>
      </c>
      <c r="AA44" s="33">
        <f>+AA37+AA43</f>
        <v>28992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-1809378</v>
      </c>
      <c r="D45" s="42">
        <f t="shared" si="6"/>
        <v>0</v>
      </c>
      <c r="E45" s="43">
        <f t="shared" si="6"/>
        <v>5191051</v>
      </c>
      <c r="F45" s="44">
        <f t="shared" si="6"/>
        <v>5191051</v>
      </c>
      <c r="G45" s="44">
        <f t="shared" si="6"/>
        <v>-1829001</v>
      </c>
      <c r="H45" s="44">
        <f t="shared" si="6"/>
        <v>-50869</v>
      </c>
      <c r="I45" s="44">
        <f t="shared" si="6"/>
        <v>-46441</v>
      </c>
      <c r="J45" s="44">
        <f t="shared" si="6"/>
        <v>-1926311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-1926311</v>
      </c>
      <c r="X45" s="44">
        <f t="shared" si="6"/>
        <v>5507922</v>
      </c>
      <c r="Y45" s="44">
        <f t="shared" si="6"/>
        <v>-7434233</v>
      </c>
      <c r="Z45" s="45">
        <f>+IF(X45&lt;&gt;0,+(Y45/X45)*100,0)</f>
        <v>-134.97346186093412</v>
      </c>
      <c r="AA45" s="46">
        <f>+AA26-AA44</f>
        <v>5191051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-1578041</v>
      </c>
      <c r="D47" s="18"/>
      <c r="E47" s="19">
        <v>-1068894</v>
      </c>
      <c r="F47" s="20">
        <v>-1068894</v>
      </c>
      <c r="G47" s="20">
        <v>-1597664</v>
      </c>
      <c r="H47" s="20">
        <v>-59197</v>
      </c>
      <c r="I47" s="20">
        <v>-41976</v>
      </c>
      <c r="J47" s="20">
        <v>-1698837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-1698837</v>
      </c>
      <c r="X47" s="20">
        <v>-752023</v>
      </c>
      <c r="Y47" s="20">
        <v>-946814</v>
      </c>
      <c r="Z47" s="47">
        <v>125.90226628706836</v>
      </c>
      <c r="AA47" s="22">
        <v>-1068894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-1578041</v>
      </c>
      <c r="D50" s="50">
        <f t="shared" ref="D50:Y50" si="7">SUM(D47:D49)</f>
        <v>0</v>
      </c>
      <c r="E50" s="51">
        <f t="shared" si="7"/>
        <v>-1068894</v>
      </c>
      <c r="F50" s="52">
        <f t="shared" si="7"/>
        <v>-1068894</v>
      </c>
      <c r="G50" s="52">
        <f t="shared" si="7"/>
        <v>-1597664</v>
      </c>
      <c r="H50" s="52">
        <f t="shared" si="7"/>
        <v>-59197</v>
      </c>
      <c r="I50" s="52">
        <f t="shared" si="7"/>
        <v>-41976</v>
      </c>
      <c r="J50" s="52">
        <f t="shared" si="7"/>
        <v>-1698837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-1698837</v>
      </c>
      <c r="X50" s="52">
        <f t="shared" si="7"/>
        <v>-752023</v>
      </c>
      <c r="Y50" s="52">
        <f t="shared" si="7"/>
        <v>-946814</v>
      </c>
      <c r="Z50" s="53">
        <f>+IF(X50&lt;&gt;0,+(Y50/X50)*100,0)</f>
        <v>125.90226628706836</v>
      </c>
      <c r="AA50" s="54">
        <f>SUM(AA47:AA49)</f>
        <v>-1068894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25179894</v>
      </c>
      <c r="D7" s="18"/>
      <c r="E7" s="19">
        <v>32316394</v>
      </c>
      <c r="F7" s="20">
        <v>32316394</v>
      </c>
      <c r="G7" s="20">
        <v>19085821</v>
      </c>
      <c r="H7" s="20">
        <v>5013641</v>
      </c>
      <c r="I7" s="20">
        <v>-6468746</v>
      </c>
      <c r="J7" s="20">
        <v>17630716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17630716</v>
      </c>
      <c r="X7" s="20">
        <v>8079108</v>
      </c>
      <c r="Y7" s="20">
        <v>9551608</v>
      </c>
      <c r="Z7" s="21">
        <v>118.22602198163462</v>
      </c>
      <c r="AA7" s="22">
        <v>32316394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962968</v>
      </c>
      <c r="D10" s="18"/>
      <c r="E10" s="19">
        <v>858345</v>
      </c>
      <c r="F10" s="20">
        <v>858345</v>
      </c>
      <c r="G10" s="20">
        <v>865784</v>
      </c>
      <c r="H10" s="20">
        <v>97184</v>
      </c>
      <c r="I10" s="20"/>
      <c r="J10" s="20">
        <v>962968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962968</v>
      </c>
      <c r="X10" s="20">
        <v>214590</v>
      </c>
      <c r="Y10" s="20">
        <v>748378</v>
      </c>
      <c r="Z10" s="21">
        <v>348.74784472715407</v>
      </c>
      <c r="AA10" s="22">
        <v>858345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26142862</v>
      </c>
      <c r="D13" s="29">
        <f>SUM(D6:D12)</f>
        <v>0</v>
      </c>
      <c r="E13" s="30">
        <f t="shared" si="0"/>
        <v>33174739</v>
      </c>
      <c r="F13" s="31">
        <f t="shared" si="0"/>
        <v>33174739</v>
      </c>
      <c r="G13" s="31">
        <f t="shared" si="0"/>
        <v>19951605</v>
      </c>
      <c r="H13" s="31">
        <f t="shared" si="0"/>
        <v>5110825</v>
      </c>
      <c r="I13" s="31">
        <f t="shared" si="0"/>
        <v>-6468746</v>
      </c>
      <c r="J13" s="31">
        <f t="shared" si="0"/>
        <v>18593684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18593684</v>
      </c>
      <c r="X13" s="31">
        <f t="shared" si="0"/>
        <v>8293698</v>
      </c>
      <c r="Y13" s="31">
        <f t="shared" si="0"/>
        <v>10299986</v>
      </c>
      <c r="Z13" s="32">
        <f>+IF(X13&lt;&gt;0,+(Y13/X13)*100,0)</f>
        <v>124.1905118802252</v>
      </c>
      <c r="AA13" s="33">
        <f>SUM(AA6:AA12)</f>
        <v>33174739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182215247</v>
      </c>
      <c r="D17" s="18"/>
      <c r="E17" s="19">
        <v>197345727</v>
      </c>
      <c r="F17" s="20">
        <v>197345727</v>
      </c>
      <c r="G17" s="24">
        <v>67729617</v>
      </c>
      <c r="H17" s="24">
        <v>-19449965</v>
      </c>
      <c r="I17" s="24">
        <v>9833208</v>
      </c>
      <c r="J17" s="20">
        <v>58112860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58112860</v>
      </c>
      <c r="X17" s="20">
        <v>49336494</v>
      </c>
      <c r="Y17" s="24">
        <v>8776366</v>
      </c>
      <c r="Z17" s="25">
        <v>17.788791396486342</v>
      </c>
      <c r="AA17" s="26">
        <v>197345727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454545</v>
      </c>
      <c r="F21" s="20">
        <v>454545</v>
      </c>
      <c r="G21" s="20">
        <v>184462</v>
      </c>
      <c r="H21" s="20">
        <v>-184462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113637</v>
      </c>
      <c r="Y21" s="20">
        <v>-113637</v>
      </c>
      <c r="Z21" s="21">
        <v>-100</v>
      </c>
      <c r="AA21" s="22">
        <v>454545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182215247</v>
      </c>
      <c r="D25" s="29">
        <f t="shared" ref="D25:Y25" si="1">SUM(D15:D24)</f>
        <v>0</v>
      </c>
      <c r="E25" s="35">
        <f t="shared" si="1"/>
        <v>197800272</v>
      </c>
      <c r="F25" s="36">
        <f t="shared" si="1"/>
        <v>197800272</v>
      </c>
      <c r="G25" s="36">
        <f t="shared" si="1"/>
        <v>67914079</v>
      </c>
      <c r="H25" s="36">
        <f t="shared" si="1"/>
        <v>-19634427</v>
      </c>
      <c r="I25" s="36">
        <f t="shared" si="1"/>
        <v>9833208</v>
      </c>
      <c r="J25" s="36">
        <f t="shared" si="1"/>
        <v>58112860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58112860</v>
      </c>
      <c r="X25" s="36">
        <f t="shared" si="1"/>
        <v>49450131</v>
      </c>
      <c r="Y25" s="36">
        <f t="shared" si="1"/>
        <v>8662729</v>
      </c>
      <c r="Z25" s="37">
        <f>+IF(X25&lt;&gt;0,+(Y25/X25)*100,0)</f>
        <v>17.51811132714694</v>
      </c>
      <c r="AA25" s="38">
        <f>SUM(AA15:AA24)</f>
        <v>197800272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208358109</v>
      </c>
      <c r="D26" s="29">
        <f>+D13+D25</f>
        <v>0</v>
      </c>
      <c r="E26" s="30">
        <f t="shared" si="2"/>
        <v>230975011</v>
      </c>
      <c r="F26" s="31">
        <f t="shared" si="2"/>
        <v>230975011</v>
      </c>
      <c r="G26" s="31">
        <f t="shared" si="2"/>
        <v>87865684</v>
      </c>
      <c r="H26" s="31">
        <f t="shared" si="2"/>
        <v>-14523602</v>
      </c>
      <c r="I26" s="31">
        <f t="shared" si="2"/>
        <v>3364462</v>
      </c>
      <c r="J26" s="31">
        <f t="shared" si="2"/>
        <v>76706544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76706544</v>
      </c>
      <c r="X26" s="31">
        <f t="shared" si="2"/>
        <v>57743829</v>
      </c>
      <c r="Y26" s="31">
        <f t="shared" si="2"/>
        <v>18962715</v>
      </c>
      <c r="Z26" s="32">
        <f>+IF(X26&lt;&gt;0,+(Y26/X26)*100,0)</f>
        <v>32.839379252110213</v>
      </c>
      <c r="AA26" s="33">
        <f>+AA13+AA25</f>
        <v>230975011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3440893</v>
      </c>
      <c r="D31" s="18"/>
      <c r="E31" s="19">
        <v>3748469</v>
      </c>
      <c r="F31" s="20">
        <v>3748469</v>
      </c>
      <c r="G31" s="20">
        <v>3460352</v>
      </c>
      <c r="H31" s="20">
        <v>1782</v>
      </c>
      <c r="I31" s="20">
        <v>11400</v>
      </c>
      <c r="J31" s="20">
        <v>3473534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3473534</v>
      </c>
      <c r="X31" s="20">
        <v>937116</v>
      </c>
      <c r="Y31" s="20">
        <v>2536418</v>
      </c>
      <c r="Z31" s="21">
        <v>270.66211653626658</v>
      </c>
      <c r="AA31" s="22">
        <v>3748469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-11671452</v>
      </c>
      <c r="D35" s="18"/>
      <c r="E35" s="19">
        <v>-11770102</v>
      </c>
      <c r="F35" s="20">
        <v>-11770102</v>
      </c>
      <c r="G35" s="20">
        <v>-11979028</v>
      </c>
      <c r="H35" s="20">
        <v>2817</v>
      </c>
      <c r="I35" s="20">
        <v>-905313</v>
      </c>
      <c r="J35" s="20">
        <v>-12881524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-12881524</v>
      </c>
      <c r="X35" s="20">
        <v>-2942526</v>
      </c>
      <c r="Y35" s="20">
        <v>-9938998</v>
      </c>
      <c r="Z35" s="21">
        <v>337.77094917767931</v>
      </c>
      <c r="AA35" s="22">
        <v>-11770102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-8230559</v>
      </c>
      <c r="D37" s="29">
        <f t="shared" ref="D37:Y37" si="3">SUM(D29:D36)</f>
        <v>0</v>
      </c>
      <c r="E37" s="30">
        <f t="shared" si="3"/>
        <v>-8021633</v>
      </c>
      <c r="F37" s="31">
        <f t="shared" si="3"/>
        <v>-8021633</v>
      </c>
      <c r="G37" s="31">
        <f t="shared" si="3"/>
        <v>-8518676</v>
      </c>
      <c r="H37" s="31">
        <f t="shared" si="3"/>
        <v>4599</v>
      </c>
      <c r="I37" s="31">
        <f t="shared" si="3"/>
        <v>-893913</v>
      </c>
      <c r="J37" s="31">
        <f t="shared" si="3"/>
        <v>-9407990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-9407990</v>
      </c>
      <c r="X37" s="31">
        <f t="shared" si="3"/>
        <v>-2005410</v>
      </c>
      <c r="Y37" s="31">
        <f t="shared" si="3"/>
        <v>-7402580</v>
      </c>
      <c r="Z37" s="32">
        <f>+IF(X37&lt;&gt;0,+(Y37/X37)*100,0)</f>
        <v>369.13050199211136</v>
      </c>
      <c r="AA37" s="33">
        <f>SUM(AA29:AA36)</f>
        <v>-8021633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-8230559</v>
      </c>
      <c r="D44" s="29">
        <f>+D37+D43</f>
        <v>0</v>
      </c>
      <c r="E44" s="30">
        <f t="shared" si="5"/>
        <v>-8021633</v>
      </c>
      <c r="F44" s="31">
        <f t="shared" si="5"/>
        <v>-8021633</v>
      </c>
      <c r="G44" s="31">
        <f t="shared" si="5"/>
        <v>-8518676</v>
      </c>
      <c r="H44" s="31">
        <f t="shared" si="5"/>
        <v>4599</v>
      </c>
      <c r="I44" s="31">
        <f t="shared" si="5"/>
        <v>-893913</v>
      </c>
      <c r="J44" s="31">
        <f t="shared" si="5"/>
        <v>-9407990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-9407990</v>
      </c>
      <c r="X44" s="31">
        <f t="shared" si="5"/>
        <v>-2005410</v>
      </c>
      <c r="Y44" s="31">
        <f t="shared" si="5"/>
        <v>-7402580</v>
      </c>
      <c r="Z44" s="32">
        <f>+IF(X44&lt;&gt;0,+(Y44/X44)*100,0)</f>
        <v>369.13050199211136</v>
      </c>
      <c r="AA44" s="33">
        <f>+AA37+AA43</f>
        <v>-8021633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216588668</v>
      </c>
      <c r="D45" s="42">
        <f t="shared" si="6"/>
        <v>0</v>
      </c>
      <c r="E45" s="43">
        <f t="shared" si="6"/>
        <v>238996644</v>
      </c>
      <c r="F45" s="44">
        <f t="shared" si="6"/>
        <v>238996644</v>
      </c>
      <c r="G45" s="44">
        <f t="shared" si="6"/>
        <v>96384360</v>
      </c>
      <c r="H45" s="44">
        <f t="shared" si="6"/>
        <v>-14528201</v>
      </c>
      <c r="I45" s="44">
        <f t="shared" si="6"/>
        <v>4258375</v>
      </c>
      <c r="J45" s="44">
        <f t="shared" si="6"/>
        <v>86114534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86114534</v>
      </c>
      <c r="X45" s="44">
        <f t="shared" si="6"/>
        <v>59749239</v>
      </c>
      <c r="Y45" s="44">
        <f t="shared" si="6"/>
        <v>26365295</v>
      </c>
      <c r="Z45" s="45">
        <f>+IF(X45&lt;&gt;0,+(Y45/X45)*100,0)</f>
        <v>44.126578750233122</v>
      </c>
      <c r="AA45" s="46">
        <f>+AA26-AA44</f>
        <v>238996644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-543833118</v>
      </c>
      <c r="D47" s="18"/>
      <c r="E47" s="19">
        <v>-587913142</v>
      </c>
      <c r="F47" s="20">
        <v>-587913142</v>
      </c>
      <c r="G47" s="20">
        <v>-566013825</v>
      </c>
      <c r="H47" s="20">
        <v>-22538824</v>
      </c>
      <c r="I47" s="20">
        <v>-10834078</v>
      </c>
      <c r="J47" s="20">
        <v>-599386727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-599386727</v>
      </c>
      <c r="X47" s="20">
        <v>-146978298</v>
      </c>
      <c r="Y47" s="20">
        <v>-452408429</v>
      </c>
      <c r="Z47" s="47">
        <v>307.80627831191782</v>
      </c>
      <c r="AA47" s="22">
        <v>-587913142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-543833118</v>
      </c>
      <c r="D50" s="50">
        <f t="shared" ref="D50:Y50" si="7">SUM(D47:D49)</f>
        <v>0</v>
      </c>
      <c r="E50" s="51">
        <f t="shared" si="7"/>
        <v>-587913142</v>
      </c>
      <c r="F50" s="52">
        <f t="shared" si="7"/>
        <v>-587913142</v>
      </c>
      <c r="G50" s="52">
        <f t="shared" si="7"/>
        <v>-566013825</v>
      </c>
      <c r="H50" s="52">
        <f t="shared" si="7"/>
        <v>-22538824</v>
      </c>
      <c r="I50" s="52">
        <f t="shared" si="7"/>
        <v>-10834078</v>
      </c>
      <c r="J50" s="52">
        <f t="shared" si="7"/>
        <v>-599386727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-599386727</v>
      </c>
      <c r="X50" s="52">
        <f t="shared" si="7"/>
        <v>-146978298</v>
      </c>
      <c r="Y50" s="52">
        <f t="shared" si="7"/>
        <v>-452408429</v>
      </c>
      <c r="Z50" s="53">
        <f>+IF(X50&lt;&gt;0,+(Y50/X50)*100,0)</f>
        <v>307.80627831191782</v>
      </c>
      <c r="AA50" s="54">
        <f>SUM(AA47:AA49)</f>
        <v>-587913142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-19968979096</v>
      </c>
      <c r="D6" s="18"/>
      <c r="E6" s="19">
        <v>-16923240863</v>
      </c>
      <c r="F6" s="20">
        <v>-16923240863</v>
      </c>
      <c r="G6" s="20">
        <v>-3020965509</v>
      </c>
      <c r="H6" s="20">
        <v>-1961305233</v>
      </c>
      <c r="I6" s="20">
        <v>-106841428</v>
      </c>
      <c r="J6" s="20">
        <v>-5089112170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-5089112170</v>
      </c>
      <c r="X6" s="20">
        <v>-26014186966</v>
      </c>
      <c r="Y6" s="20">
        <v>20925074796</v>
      </c>
      <c r="Z6" s="21">
        <v>-80.43716616378839</v>
      </c>
      <c r="AA6" s="22">
        <v>-16923240863</v>
      </c>
    </row>
    <row r="7" spans="1:27" x14ac:dyDescent="0.25">
      <c r="A7" s="23" t="s">
        <v>35</v>
      </c>
      <c r="B7" s="17" t="s">
        <v>32</v>
      </c>
      <c r="C7" s="18">
        <v>5332770656</v>
      </c>
      <c r="D7" s="18"/>
      <c r="E7" s="19">
        <v>4924646964</v>
      </c>
      <c r="F7" s="20">
        <v>4924646964</v>
      </c>
      <c r="G7" s="20">
        <v>1324418221</v>
      </c>
      <c r="H7" s="20">
        <v>1571587957</v>
      </c>
      <c r="I7" s="20">
        <v>1470364063</v>
      </c>
      <c r="J7" s="20">
        <v>4366370241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4366370241</v>
      </c>
      <c r="X7" s="20">
        <v>-10627977412</v>
      </c>
      <c r="Y7" s="20">
        <v>14994347653</v>
      </c>
      <c r="Z7" s="21">
        <v>-141.08373655433209</v>
      </c>
      <c r="AA7" s="22">
        <v>4924646964</v>
      </c>
    </row>
    <row r="8" spans="1:27" x14ac:dyDescent="0.25">
      <c r="A8" s="23" t="s">
        <v>36</v>
      </c>
      <c r="B8" s="17" t="s">
        <v>32</v>
      </c>
      <c r="C8" s="18">
        <v>185872643</v>
      </c>
      <c r="D8" s="18"/>
      <c r="E8" s="19">
        <v>25915829</v>
      </c>
      <c r="F8" s="20">
        <v>25915829</v>
      </c>
      <c r="G8" s="20">
        <v>88845441</v>
      </c>
      <c r="H8" s="20">
        <v>114018458</v>
      </c>
      <c r="I8" s="20">
        <v>58342225</v>
      </c>
      <c r="J8" s="20">
        <v>261206124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261206124</v>
      </c>
      <c r="X8" s="20">
        <v>11868789</v>
      </c>
      <c r="Y8" s="20">
        <v>249337335</v>
      </c>
      <c r="Z8" s="21">
        <v>2100.7815961678989</v>
      </c>
      <c r="AA8" s="22">
        <v>25915829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251280</v>
      </c>
      <c r="F9" s="20">
        <v>251280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251280</v>
      </c>
    </row>
    <row r="10" spans="1:27" x14ac:dyDescent="0.25">
      <c r="A10" s="23" t="s">
        <v>38</v>
      </c>
      <c r="B10" s="17" t="s">
        <v>32</v>
      </c>
      <c r="C10" s="18">
        <v>88575120</v>
      </c>
      <c r="D10" s="18"/>
      <c r="E10" s="19">
        <v>520553965</v>
      </c>
      <c r="F10" s="20">
        <v>520553965</v>
      </c>
      <c r="G10" s="20">
        <v>212409008</v>
      </c>
      <c r="H10" s="20">
        <v>-447786272</v>
      </c>
      <c r="I10" s="20">
        <v>67855285</v>
      </c>
      <c r="J10" s="20">
        <v>-167521979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-167521979</v>
      </c>
      <c r="X10" s="20">
        <v>187677852</v>
      </c>
      <c r="Y10" s="20">
        <v>-355199831</v>
      </c>
      <c r="Z10" s="21">
        <v>-189.2603880611336</v>
      </c>
      <c r="AA10" s="22">
        <v>520553965</v>
      </c>
    </row>
    <row r="11" spans="1:27" x14ac:dyDescent="0.25">
      <c r="A11" s="23" t="s">
        <v>39</v>
      </c>
      <c r="B11" s="17" t="s">
        <v>32</v>
      </c>
      <c r="C11" s="18">
        <v>1454775259</v>
      </c>
      <c r="D11" s="18"/>
      <c r="E11" s="19">
        <v>633463406</v>
      </c>
      <c r="F11" s="20">
        <v>633463406</v>
      </c>
      <c r="G11" s="24">
        <v>573329996</v>
      </c>
      <c r="H11" s="24">
        <v>-23460514</v>
      </c>
      <c r="I11" s="24">
        <v>195705260</v>
      </c>
      <c r="J11" s="20">
        <v>745574742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745574742</v>
      </c>
      <c r="X11" s="20">
        <v>374233724</v>
      </c>
      <c r="Y11" s="24">
        <v>371341018</v>
      </c>
      <c r="Z11" s="25">
        <v>99.227032248969621</v>
      </c>
      <c r="AA11" s="26">
        <v>633463406</v>
      </c>
    </row>
    <row r="12" spans="1:27" x14ac:dyDescent="0.25">
      <c r="A12" s="23" t="s">
        <v>40</v>
      </c>
      <c r="B12" s="17" t="s">
        <v>32</v>
      </c>
      <c r="C12" s="18">
        <v>-22135860</v>
      </c>
      <c r="D12" s="18"/>
      <c r="E12" s="19">
        <v>14094753</v>
      </c>
      <c r="F12" s="20">
        <v>14094753</v>
      </c>
      <c r="G12" s="20">
        <v>4656846</v>
      </c>
      <c r="H12" s="20">
        <v>26943310</v>
      </c>
      <c r="I12" s="20">
        <v>-520525</v>
      </c>
      <c r="J12" s="20">
        <v>31079631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31079631</v>
      </c>
      <c r="X12" s="20">
        <v>3523692</v>
      </c>
      <c r="Y12" s="20">
        <v>27555939</v>
      </c>
      <c r="Z12" s="21">
        <v>782.01894490210839</v>
      </c>
      <c r="AA12" s="22">
        <v>14094753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-12929121278</v>
      </c>
      <c r="D13" s="29">
        <f>SUM(D6:D12)</f>
        <v>0</v>
      </c>
      <c r="E13" s="30">
        <f t="shared" si="0"/>
        <v>-10804314666</v>
      </c>
      <c r="F13" s="31">
        <f t="shared" si="0"/>
        <v>-10804314666</v>
      </c>
      <c r="G13" s="31">
        <f t="shared" si="0"/>
        <v>-817305997</v>
      </c>
      <c r="H13" s="31">
        <f t="shared" si="0"/>
        <v>-720002294</v>
      </c>
      <c r="I13" s="31">
        <f t="shared" si="0"/>
        <v>1684904880</v>
      </c>
      <c r="J13" s="31">
        <f t="shared" si="0"/>
        <v>147596589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147596589</v>
      </c>
      <c r="X13" s="31">
        <f t="shared" si="0"/>
        <v>-36064860321</v>
      </c>
      <c r="Y13" s="31">
        <f t="shared" si="0"/>
        <v>36212456910</v>
      </c>
      <c r="Z13" s="32">
        <f>+IF(X13&lt;&gt;0,+(Y13/X13)*100,0)</f>
        <v>-100.40925318353182</v>
      </c>
      <c r="AA13" s="33">
        <f>SUM(AA6:AA12)</f>
        <v>-10804314666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737188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33817300462</v>
      </c>
      <c r="D17" s="18"/>
      <c r="E17" s="19">
        <v>30149345107</v>
      </c>
      <c r="F17" s="20">
        <v>30152676110</v>
      </c>
      <c r="G17" s="24">
        <v>13578982476</v>
      </c>
      <c r="H17" s="24">
        <v>-2632527248</v>
      </c>
      <c r="I17" s="24">
        <v>235483354</v>
      </c>
      <c r="J17" s="20">
        <v>11181938582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11181938582</v>
      </c>
      <c r="X17" s="20">
        <v>20509772321</v>
      </c>
      <c r="Y17" s="24">
        <v>-9327833739</v>
      </c>
      <c r="Z17" s="25">
        <v>-45.479947768358265</v>
      </c>
      <c r="AA17" s="26">
        <v>30152676110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1940181</v>
      </c>
      <c r="D21" s="18"/>
      <c r="E21" s="19">
        <v>31350592</v>
      </c>
      <c r="F21" s="20">
        <v>31350592</v>
      </c>
      <c r="G21" s="20">
        <v>92578</v>
      </c>
      <c r="H21" s="20">
        <v>-449393</v>
      </c>
      <c r="I21" s="20">
        <v>-264385</v>
      </c>
      <c r="J21" s="20">
        <v>-621200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-621200</v>
      </c>
      <c r="X21" s="20">
        <v>26337724</v>
      </c>
      <c r="Y21" s="20">
        <v>-26958924</v>
      </c>
      <c r="Z21" s="21">
        <v>-102.35859408352826</v>
      </c>
      <c r="AA21" s="22">
        <v>31350592</v>
      </c>
    </row>
    <row r="22" spans="1:27" x14ac:dyDescent="0.25">
      <c r="A22" s="23" t="s">
        <v>35</v>
      </c>
      <c r="B22" s="17" t="s">
        <v>32</v>
      </c>
      <c r="C22" s="18">
        <v>3051616</v>
      </c>
      <c r="D22" s="18"/>
      <c r="E22" s="19">
        <v>5434382</v>
      </c>
      <c r="F22" s="20">
        <v>5434382</v>
      </c>
      <c r="G22" s="20">
        <v>5434382</v>
      </c>
      <c r="H22" s="20">
        <v>-2382765</v>
      </c>
      <c r="I22" s="20"/>
      <c r="J22" s="20">
        <v>3051617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3051617</v>
      </c>
      <c r="X22" s="20">
        <v>1358598</v>
      </c>
      <c r="Y22" s="20">
        <v>1693019</v>
      </c>
      <c r="Z22" s="21">
        <v>124.61515474040151</v>
      </c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>
        <v>2805130</v>
      </c>
      <c r="F23" s="20">
        <v>2805130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2805130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33823029447</v>
      </c>
      <c r="D25" s="29">
        <f t="shared" ref="D25:Y25" si="1">SUM(D15:D24)</f>
        <v>0</v>
      </c>
      <c r="E25" s="35">
        <f t="shared" si="1"/>
        <v>30188935211</v>
      </c>
      <c r="F25" s="36">
        <f t="shared" si="1"/>
        <v>30192266214</v>
      </c>
      <c r="G25" s="36">
        <f t="shared" si="1"/>
        <v>13584509436</v>
      </c>
      <c r="H25" s="36">
        <f t="shared" si="1"/>
        <v>-2635359406</v>
      </c>
      <c r="I25" s="36">
        <f t="shared" si="1"/>
        <v>235218969</v>
      </c>
      <c r="J25" s="36">
        <f t="shared" si="1"/>
        <v>11184368999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11184368999</v>
      </c>
      <c r="X25" s="36">
        <f t="shared" si="1"/>
        <v>20537468643</v>
      </c>
      <c r="Y25" s="36">
        <f t="shared" si="1"/>
        <v>-9353099644</v>
      </c>
      <c r="Z25" s="37">
        <f>+IF(X25&lt;&gt;0,+(Y25/X25)*100,0)</f>
        <v>-45.541638098558536</v>
      </c>
      <c r="AA25" s="38">
        <f>SUM(AA15:AA24)</f>
        <v>30192266214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20893908169</v>
      </c>
      <c r="D26" s="29">
        <f>+D13+D25</f>
        <v>0</v>
      </c>
      <c r="E26" s="30">
        <f t="shared" si="2"/>
        <v>19384620545</v>
      </c>
      <c r="F26" s="31">
        <f t="shared" si="2"/>
        <v>19387951548</v>
      </c>
      <c r="G26" s="31">
        <f t="shared" si="2"/>
        <v>12767203439</v>
      </c>
      <c r="H26" s="31">
        <f t="shared" si="2"/>
        <v>-3355361700</v>
      </c>
      <c r="I26" s="31">
        <f t="shared" si="2"/>
        <v>1920123849</v>
      </c>
      <c r="J26" s="31">
        <f t="shared" si="2"/>
        <v>11331965588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11331965588</v>
      </c>
      <c r="X26" s="31">
        <f t="shared" si="2"/>
        <v>-15527391678</v>
      </c>
      <c r="Y26" s="31">
        <f t="shared" si="2"/>
        <v>26859357266</v>
      </c>
      <c r="Z26" s="32">
        <f>+IF(X26&lt;&gt;0,+(Y26/X26)*100,0)</f>
        <v>-172.98048392799743</v>
      </c>
      <c r="AA26" s="33">
        <f>+AA13+AA25</f>
        <v>19387951548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366065366</v>
      </c>
      <c r="D30" s="18"/>
      <c r="E30" s="19">
        <v>298363389</v>
      </c>
      <c r="F30" s="20">
        <v>298363389</v>
      </c>
      <c r="G30" s="20">
        <v>17274036</v>
      </c>
      <c r="H30" s="20">
        <v>21709102</v>
      </c>
      <c r="I30" s="20">
        <v>21008808</v>
      </c>
      <c r="J30" s="20">
        <v>59991946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59991946</v>
      </c>
      <c r="X30" s="20">
        <v>-4235328</v>
      </c>
      <c r="Y30" s="20">
        <v>64227274</v>
      </c>
      <c r="Z30" s="21">
        <v>-1516.4651710564094</v>
      </c>
      <c r="AA30" s="22">
        <v>298363389</v>
      </c>
    </row>
    <row r="31" spans="1:27" x14ac:dyDescent="0.25">
      <c r="A31" s="23" t="s">
        <v>58</v>
      </c>
      <c r="B31" s="39" t="s">
        <v>32</v>
      </c>
      <c r="C31" s="18">
        <v>49048601</v>
      </c>
      <c r="D31" s="18"/>
      <c r="E31" s="19">
        <v>19801769</v>
      </c>
      <c r="F31" s="20">
        <v>19801769</v>
      </c>
      <c r="G31" s="20">
        <v>9820602</v>
      </c>
      <c r="H31" s="20">
        <v>108990</v>
      </c>
      <c r="I31" s="20">
        <v>786522</v>
      </c>
      <c r="J31" s="20">
        <v>10716114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10716114</v>
      </c>
      <c r="X31" s="20">
        <v>16184950</v>
      </c>
      <c r="Y31" s="20">
        <v>-5468836</v>
      </c>
      <c r="Z31" s="21">
        <v>-33.789637904349412</v>
      </c>
      <c r="AA31" s="22">
        <v>19801769</v>
      </c>
    </row>
    <row r="32" spans="1:27" x14ac:dyDescent="0.25">
      <c r="A32" s="23" t="s">
        <v>59</v>
      </c>
      <c r="B32" s="17" t="s">
        <v>32</v>
      </c>
      <c r="C32" s="18">
        <v>2669824572</v>
      </c>
      <c r="D32" s="18"/>
      <c r="E32" s="19">
        <v>2324820934</v>
      </c>
      <c r="F32" s="20">
        <v>2324820934</v>
      </c>
      <c r="G32" s="20">
        <v>1085016224</v>
      </c>
      <c r="H32" s="20">
        <v>643617133</v>
      </c>
      <c r="I32" s="20">
        <v>-697546195</v>
      </c>
      <c r="J32" s="20">
        <v>1031087162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1031087162</v>
      </c>
      <c r="X32" s="20">
        <v>2915632229</v>
      </c>
      <c r="Y32" s="20">
        <v>-1884545067</v>
      </c>
      <c r="Z32" s="21">
        <v>-64.635897773923261</v>
      </c>
      <c r="AA32" s="22">
        <v>2324820934</v>
      </c>
    </row>
    <row r="33" spans="1:27" x14ac:dyDescent="0.25">
      <c r="A33" s="23" t="s">
        <v>60</v>
      </c>
      <c r="B33" s="17" t="s">
        <v>32</v>
      </c>
      <c r="C33" s="18">
        <v>-932155253</v>
      </c>
      <c r="D33" s="18"/>
      <c r="E33" s="19">
        <v>-400708516</v>
      </c>
      <c r="F33" s="20">
        <v>-400708516</v>
      </c>
      <c r="G33" s="20">
        <v>-151401389</v>
      </c>
      <c r="H33" s="20">
        <v>74633185</v>
      </c>
      <c r="I33" s="20">
        <v>39915972</v>
      </c>
      <c r="J33" s="20">
        <v>-36852232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-36852232</v>
      </c>
      <c r="X33" s="20">
        <v>-100177143</v>
      </c>
      <c r="Y33" s="20">
        <v>63324911</v>
      </c>
      <c r="Z33" s="21">
        <v>-63.212933712833077</v>
      </c>
      <c r="AA33" s="22">
        <v>-400708516</v>
      </c>
    </row>
    <row r="34" spans="1:27" x14ac:dyDescent="0.25">
      <c r="A34" s="23" t="s">
        <v>61</v>
      </c>
      <c r="B34" s="17" t="s">
        <v>32</v>
      </c>
      <c r="C34" s="18">
        <v>5493065</v>
      </c>
      <c r="D34" s="18"/>
      <c r="E34" s="19">
        <v>6754291</v>
      </c>
      <c r="F34" s="20">
        <v>6754291</v>
      </c>
      <c r="G34" s="20">
        <v>1419889</v>
      </c>
      <c r="H34" s="20">
        <v>2673175</v>
      </c>
      <c r="I34" s="20"/>
      <c r="J34" s="20">
        <v>4093064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4093064</v>
      </c>
      <c r="X34" s="20">
        <v>1395025</v>
      </c>
      <c r="Y34" s="20">
        <v>2698039</v>
      </c>
      <c r="Z34" s="21">
        <v>193.40434759233705</v>
      </c>
      <c r="AA34" s="22">
        <v>6754291</v>
      </c>
    </row>
    <row r="35" spans="1:27" x14ac:dyDescent="0.25">
      <c r="A35" s="23" t="s">
        <v>39</v>
      </c>
      <c r="B35" s="17" t="s">
        <v>32</v>
      </c>
      <c r="C35" s="18">
        <v>2174458391</v>
      </c>
      <c r="D35" s="18"/>
      <c r="E35" s="19">
        <v>1626544842</v>
      </c>
      <c r="F35" s="20">
        <v>1626544842</v>
      </c>
      <c r="G35" s="20">
        <v>815898242</v>
      </c>
      <c r="H35" s="20">
        <v>11349684</v>
      </c>
      <c r="I35" s="20">
        <v>52775543</v>
      </c>
      <c r="J35" s="20">
        <v>880023469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880023469</v>
      </c>
      <c r="X35" s="20">
        <v>1360094191</v>
      </c>
      <c r="Y35" s="20">
        <v>-480070722</v>
      </c>
      <c r="Z35" s="21">
        <v>-35.296873200159119</v>
      </c>
      <c r="AA35" s="22">
        <v>1626544842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4332734742</v>
      </c>
      <c r="D37" s="29">
        <f t="shared" ref="D37:Y37" si="3">SUM(D29:D36)</f>
        <v>0</v>
      </c>
      <c r="E37" s="30">
        <f t="shared" si="3"/>
        <v>3875576709</v>
      </c>
      <c r="F37" s="31">
        <f t="shared" si="3"/>
        <v>3875576709</v>
      </c>
      <c r="G37" s="31">
        <f t="shared" si="3"/>
        <v>1778027604</v>
      </c>
      <c r="H37" s="31">
        <f t="shared" si="3"/>
        <v>754091269</v>
      </c>
      <c r="I37" s="31">
        <f t="shared" si="3"/>
        <v>-583059350</v>
      </c>
      <c r="J37" s="31">
        <f t="shared" si="3"/>
        <v>1949059523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1949059523</v>
      </c>
      <c r="X37" s="31">
        <f t="shared" si="3"/>
        <v>4188893924</v>
      </c>
      <c r="Y37" s="31">
        <f t="shared" si="3"/>
        <v>-2239834401</v>
      </c>
      <c r="Z37" s="32">
        <f>+IF(X37&lt;&gt;0,+(Y37/X37)*100,0)</f>
        <v>-53.470783496498008</v>
      </c>
      <c r="AA37" s="33">
        <f>SUM(AA29:AA36)</f>
        <v>3875576709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2082187473</v>
      </c>
      <c r="D39" s="18"/>
      <c r="E39" s="19">
        <v>1622295100</v>
      </c>
      <c r="F39" s="20">
        <v>1622295100</v>
      </c>
      <c r="G39" s="20">
        <v>-4041365</v>
      </c>
      <c r="H39" s="20"/>
      <c r="I39" s="20"/>
      <c r="J39" s="20">
        <v>-4041365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-4041365</v>
      </c>
      <c r="X39" s="20">
        <v>1611913600</v>
      </c>
      <c r="Y39" s="20">
        <v>-1615954965</v>
      </c>
      <c r="Z39" s="21">
        <v>-100.2507184628258</v>
      </c>
      <c r="AA39" s="22">
        <v>1622295100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-22000000</v>
      </c>
      <c r="F41" s="20">
        <v>-22000000</v>
      </c>
      <c r="G41" s="20"/>
      <c r="H41" s="20">
        <v>-942358695</v>
      </c>
      <c r="I41" s="20"/>
      <c r="J41" s="20">
        <v>-942358695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-942358695</v>
      </c>
      <c r="X41" s="20"/>
      <c r="Y41" s="20">
        <v>-942358695</v>
      </c>
      <c r="Z41" s="21"/>
      <c r="AA41" s="22">
        <v>-22000000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-3402800</v>
      </c>
      <c r="F42" s="20">
        <v>-3402800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-3402600</v>
      </c>
      <c r="Y42" s="20">
        <v>3402600</v>
      </c>
      <c r="Z42" s="21">
        <v>-100</v>
      </c>
      <c r="AA42" s="22">
        <v>-3402800</v>
      </c>
    </row>
    <row r="43" spans="1:27" x14ac:dyDescent="0.25">
      <c r="A43" s="27" t="s">
        <v>67</v>
      </c>
      <c r="B43" s="34" t="s">
        <v>32</v>
      </c>
      <c r="C43" s="29">
        <f>SUM(C39:C42)</f>
        <v>2082187473</v>
      </c>
      <c r="D43" s="29">
        <f t="shared" ref="D43:Y43" si="4">SUM(D39:D42)</f>
        <v>0</v>
      </c>
      <c r="E43" s="35">
        <f t="shared" si="4"/>
        <v>1596892300</v>
      </c>
      <c r="F43" s="36">
        <f t="shared" si="4"/>
        <v>1596892300</v>
      </c>
      <c r="G43" s="36">
        <f t="shared" si="4"/>
        <v>-4041365</v>
      </c>
      <c r="H43" s="36">
        <f t="shared" si="4"/>
        <v>-942358695</v>
      </c>
      <c r="I43" s="36">
        <f t="shared" si="4"/>
        <v>0</v>
      </c>
      <c r="J43" s="36">
        <f t="shared" si="4"/>
        <v>-946400060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-946400060</v>
      </c>
      <c r="X43" s="36">
        <f t="shared" si="4"/>
        <v>1608511000</v>
      </c>
      <c r="Y43" s="36">
        <f t="shared" si="4"/>
        <v>-2554911060</v>
      </c>
      <c r="Z43" s="37">
        <f>+IF(X43&lt;&gt;0,+(Y43/X43)*100,0)</f>
        <v>-158.83702753664727</v>
      </c>
      <c r="AA43" s="38">
        <f>SUM(AA39:AA42)</f>
        <v>1596892300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6414922215</v>
      </c>
      <c r="D44" s="29">
        <f>+D37+D43</f>
        <v>0</v>
      </c>
      <c r="E44" s="30">
        <f t="shared" si="5"/>
        <v>5472469009</v>
      </c>
      <c r="F44" s="31">
        <f t="shared" si="5"/>
        <v>5472469009</v>
      </c>
      <c r="G44" s="31">
        <f t="shared" si="5"/>
        <v>1773986239</v>
      </c>
      <c r="H44" s="31">
        <f t="shared" si="5"/>
        <v>-188267426</v>
      </c>
      <c r="I44" s="31">
        <f t="shared" si="5"/>
        <v>-583059350</v>
      </c>
      <c r="J44" s="31">
        <f t="shared" si="5"/>
        <v>1002659463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1002659463</v>
      </c>
      <c r="X44" s="31">
        <f t="shared" si="5"/>
        <v>5797404924</v>
      </c>
      <c r="Y44" s="31">
        <f t="shared" si="5"/>
        <v>-4794745461</v>
      </c>
      <c r="Z44" s="32">
        <f>+IF(X44&lt;&gt;0,+(Y44/X44)*100,0)</f>
        <v>-82.705029644398181</v>
      </c>
      <c r="AA44" s="33">
        <f>+AA37+AA43</f>
        <v>5472469009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14478985954</v>
      </c>
      <c r="D45" s="42">
        <f t="shared" si="6"/>
        <v>0</v>
      </c>
      <c r="E45" s="43">
        <f t="shared" si="6"/>
        <v>13912151536</v>
      </c>
      <c r="F45" s="44">
        <f t="shared" si="6"/>
        <v>13915482539</v>
      </c>
      <c r="G45" s="44">
        <f t="shared" si="6"/>
        <v>10993217200</v>
      </c>
      <c r="H45" s="44">
        <f t="shared" si="6"/>
        <v>-3167094274</v>
      </c>
      <c r="I45" s="44">
        <f t="shared" si="6"/>
        <v>2503183199</v>
      </c>
      <c r="J45" s="44">
        <f t="shared" si="6"/>
        <v>10329306125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10329306125</v>
      </c>
      <c r="X45" s="44">
        <f t="shared" si="6"/>
        <v>-21324796602</v>
      </c>
      <c r="Y45" s="44">
        <f t="shared" si="6"/>
        <v>31654102727</v>
      </c>
      <c r="Z45" s="45">
        <f>+IF(X45&lt;&gt;0,+(Y45/X45)*100,0)</f>
        <v>-148.43800537835489</v>
      </c>
      <c r="AA45" s="46">
        <f>+AA26-AA44</f>
        <v>13915482539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-8997888105</v>
      </c>
      <c r="D47" s="18"/>
      <c r="E47" s="19">
        <v>-1406984383</v>
      </c>
      <c r="F47" s="20">
        <v>-1406984383</v>
      </c>
      <c r="G47" s="20">
        <v>-1181065628</v>
      </c>
      <c r="H47" s="20">
        <v>36737662</v>
      </c>
      <c r="I47" s="20">
        <v>2208085290</v>
      </c>
      <c r="J47" s="20">
        <v>1063757324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1063757324</v>
      </c>
      <c r="X47" s="20">
        <v>1627876074</v>
      </c>
      <c r="Y47" s="20">
        <v>-564118750</v>
      </c>
      <c r="Z47" s="47">
        <v>-34.653666763088012</v>
      </c>
      <c r="AA47" s="22">
        <v>-1406984383</v>
      </c>
    </row>
    <row r="48" spans="1:27" x14ac:dyDescent="0.25">
      <c r="A48" s="23" t="s">
        <v>73</v>
      </c>
      <c r="B48" s="17" t="s">
        <v>32</v>
      </c>
      <c r="C48" s="18">
        <v>4892619</v>
      </c>
      <c r="D48" s="18"/>
      <c r="E48" s="19">
        <v>305174400</v>
      </c>
      <c r="F48" s="20">
        <v>305174400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>
        <v>305174400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-8992995486</v>
      </c>
      <c r="D50" s="50">
        <f t="shared" ref="D50:Y50" si="7">SUM(D47:D49)</f>
        <v>0</v>
      </c>
      <c r="E50" s="51">
        <f t="shared" si="7"/>
        <v>-1101809983</v>
      </c>
      <c r="F50" s="52">
        <f t="shared" si="7"/>
        <v>-1101809983</v>
      </c>
      <c r="G50" s="52">
        <f t="shared" si="7"/>
        <v>-1181065628</v>
      </c>
      <c r="H50" s="52">
        <f t="shared" si="7"/>
        <v>36737662</v>
      </c>
      <c r="I50" s="52">
        <f t="shared" si="7"/>
        <v>2208085290</v>
      </c>
      <c r="J50" s="52">
        <f t="shared" si="7"/>
        <v>1063757324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1063757324</v>
      </c>
      <c r="X50" s="52">
        <f t="shared" si="7"/>
        <v>1627876074</v>
      </c>
      <c r="Y50" s="52">
        <f t="shared" si="7"/>
        <v>-564118750</v>
      </c>
      <c r="Z50" s="53">
        <f>+IF(X50&lt;&gt;0,+(Y50/X50)*100,0)</f>
        <v>-34.653666763088012</v>
      </c>
      <c r="AA50" s="54">
        <f>SUM(AA47:AA49)</f>
        <v>-1101809983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1C3B49-E3D1-4054-A98E-FC9755D36E36}"/>
</file>

<file path=customXml/itemProps2.xml><?xml version="1.0" encoding="utf-8"?>
<ds:datastoreItem xmlns:ds="http://schemas.openxmlformats.org/officeDocument/2006/customXml" ds:itemID="{B564B122-2F8F-4F82-A424-4123D3B141CE}"/>
</file>

<file path=customXml/itemProps3.xml><?xml version="1.0" encoding="utf-8"?>
<ds:datastoreItem xmlns:ds="http://schemas.openxmlformats.org/officeDocument/2006/customXml" ds:itemID="{D22204DF-1068-49E1-ACF2-43378D1090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2025-11-07T11:33:32Z</dcterms:created>
  <dcterms:modified xsi:type="dcterms:W3CDTF">2025-11-07T11:36:13Z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